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organismosdecontrolpublico_saludcapital_gov_co/Documents/1 PROPOSICIONES/PROPOSICIONES 2025/PROPOSICIÓN 821 DE 2025 - SEGUIMIENTO Y AVANCE EN LA EJECUCIÓN DEL PLAN DISTRITAL DE DESARROLLO BOGOTÁ CAMINA SEGURA/ANEXOS/"/>
    </mc:Choice>
  </mc:AlternateContent>
  <xr:revisionPtr revIDLastSave="20" documentId="13_ncr:1_{085581AC-6CEB-4387-8F19-C566AB4366EE}" xr6:coauthVersionLast="47" xr6:coauthVersionMax="47" xr10:uidLastSave="{0398583B-7060-44BF-B299-804690A0287F}"/>
  <bookViews>
    <workbookView xWindow="0" yWindow="0" windowWidth="28800" windowHeight="18000" xr2:uid="{4E64A943-99BF-4827-8154-9D7384130CA3}"/>
  </bookViews>
  <sheets>
    <sheet name="Metas cuatrienio" sheetId="1" r:id="rId1"/>
  </sheets>
  <externalReferences>
    <externalReference r:id="rId2"/>
  </externalReferences>
  <definedNames>
    <definedName name="_xlnm._FilterDatabase" localSheetId="0" hidden="1">'Metas cuatrienio'!$A$2:$AD$2</definedName>
    <definedName name="_xlnm.Print_Area" localSheetId="0">'Metas cuatrienio'!$A$1:$AB$96</definedName>
    <definedName name="_xlnm.Print_Titles" localSheetId="0">'Metas cuatrienio'!$2:$2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95" i="1" l="1"/>
  <c r="AA95" i="1"/>
  <c r="V95" i="1"/>
  <c r="U95" i="1"/>
  <c r="Y94" i="1"/>
  <c r="X94" i="1"/>
  <c r="O94" i="1"/>
  <c r="Y93" i="1"/>
  <c r="X93" i="1"/>
  <c r="O93" i="1"/>
  <c r="Y92" i="1"/>
  <c r="X92" i="1"/>
  <c r="O92" i="1"/>
  <c r="Y91" i="1"/>
  <c r="X91" i="1"/>
  <c r="O91" i="1"/>
  <c r="Y90" i="1"/>
  <c r="X90" i="1"/>
  <c r="O90" i="1"/>
  <c r="Y89" i="1"/>
  <c r="X89" i="1"/>
  <c r="O89" i="1"/>
  <c r="Y88" i="1"/>
  <c r="X88" i="1"/>
  <c r="O88" i="1"/>
  <c r="Y87" i="1"/>
  <c r="X87" i="1"/>
  <c r="O87" i="1"/>
  <c r="Y86" i="1"/>
  <c r="X86" i="1"/>
  <c r="O86" i="1"/>
  <c r="Y85" i="1"/>
  <c r="X85" i="1"/>
  <c r="O85" i="1"/>
  <c r="Y84" i="1"/>
  <c r="X84" i="1"/>
  <c r="O84" i="1"/>
  <c r="Y83" i="1"/>
  <c r="X83" i="1"/>
  <c r="O83" i="1"/>
  <c r="Y82" i="1"/>
  <c r="X82" i="1"/>
  <c r="O82" i="1"/>
  <c r="Y81" i="1"/>
  <c r="X81" i="1"/>
  <c r="O81" i="1"/>
  <c r="Y80" i="1"/>
  <c r="X80" i="1"/>
  <c r="O80" i="1"/>
  <c r="Y79" i="1"/>
  <c r="X79" i="1"/>
  <c r="O79" i="1"/>
  <c r="Y78" i="1"/>
  <c r="X78" i="1"/>
  <c r="O78" i="1"/>
  <c r="Y77" i="1"/>
  <c r="X77" i="1"/>
  <c r="O77" i="1"/>
  <c r="Y76" i="1"/>
  <c r="X76" i="1"/>
  <c r="O76" i="1"/>
  <c r="Y75" i="1"/>
  <c r="X75" i="1"/>
  <c r="O75" i="1"/>
  <c r="Y74" i="1"/>
  <c r="X74" i="1"/>
  <c r="O74" i="1"/>
  <c r="Y73" i="1"/>
  <c r="X73" i="1"/>
  <c r="O73" i="1"/>
  <c r="Y72" i="1"/>
  <c r="X72" i="1"/>
  <c r="O72" i="1"/>
  <c r="Y71" i="1"/>
  <c r="X71" i="1"/>
  <c r="O71" i="1"/>
  <c r="Y70" i="1"/>
  <c r="X70" i="1"/>
  <c r="O70" i="1"/>
  <c r="Y69" i="1"/>
  <c r="X69" i="1"/>
  <c r="O69" i="1"/>
  <c r="Y68" i="1"/>
  <c r="X68" i="1"/>
  <c r="O68" i="1"/>
  <c r="Y67" i="1"/>
  <c r="X67" i="1"/>
  <c r="O67" i="1"/>
  <c r="Y66" i="1"/>
  <c r="X66" i="1"/>
  <c r="O66" i="1"/>
  <c r="Y65" i="1"/>
  <c r="X65" i="1"/>
  <c r="O65" i="1"/>
  <c r="Y64" i="1"/>
  <c r="X64" i="1"/>
  <c r="O64" i="1"/>
  <c r="Y63" i="1"/>
  <c r="X63" i="1"/>
  <c r="O63" i="1"/>
  <c r="Y62" i="1"/>
  <c r="X62" i="1"/>
  <c r="O62" i="1"/>
  <c r="Y61" i="1"/>
  <c r="X61" i="1"/>
  <c r="O61" i="1"/>
  <c r="Y60" i="1"/>
  <c r="X60" i="1"/>
  <c r="O60" i="1"/>
  <c r="Y59" i="1"/>
  <c r="X59" i="1"/>
  <c r="O59" i="1"/>
  <c r="Y58" i="1"/>
  <c r="X58" i="1"/>
  <c r="O58" i="1"/>
  <c r="Y57" i="1"/>
  <c r="X57" i="1"/>
  <c r="O57" i="1"/>
  <c r="Y56" i="1"/>
  <c r="X56" i="1"/>
  <c r="O56" i="1"/>
  <c r="Y55" i="1"/>
  <c r="X55" i="1"/>
  <c r="O55" i="1"/>
  <c r="Y54" i="1"/>
  <c r="X54" i="1"/>
  <c r="O54" i="1"/>
  <c r="Y53" i="1"/>
  <c r="X53" i="1"/>
  <c r="O53" i="1"/>
  <c r="L53" i="1"/>
  <c r="Y52" i="1"/>
  <c r="X52" i="1"/>
  <c r="O52" i="1"/>
  <c r="Y51" i="1"/>
  <c r="X51" i="1"/>
  <c r="O51" i="1"/>
  <c r="Y50" i="1"/>
  <c r="X50" i="1"/>
  <c r="O50" i="1"/>
  <c r="Y49" i="1"/>
  <c r="X49" i="1"/>
  <c r="O49" i="1"/>
  <c r="Y48" i="1"/>
  <c r="X48" i="1"/>
  <c r="O48" i="1"/>
  <c r="Y47" i="1"/>
  <c r="X47" i="1"/>
  <c r="O47" i="1"/>
  <c r="Y46" i="1"/>
  <c r="X46" i="1"/>
  <c r="O46" i="1"/>
  <c r="Y45" i="1"/>
  <c r="X45" i="1"/>
  <c r="O45" i="1"/>
  <c r="Y44" i="1"/>
  <c r="X44" i="1"/>
  <c r="O44" i="1"/>
  <c r="Y43" i="1"/>
  <c r="X43" i="1"/>
  <c r="O43" i="1"/>
  <c r="Y42" i="1"/>
  <c r="X42" i="1"/>
  <c r="O42" i="1"/>
  <c r="Y41" i="1"/>
  <c r="X41" i="1"/>
  <c r="O41" i="1"/>
  <c r="Y40" i="1"/>
  <c r="X40" i="1"/>
  <c r="O40" i="1"/>
  <c r="Y39" i="1"/>
  <c r="X39" i="1"/>
  <c r="O39" i="1"/>
  <c r="Y38" i="1"/>
  <c r="X38" i="1"/>
  <c r="O38" i="1"/>
  <c r="Y37" i="1"/>
  <c r="X37" i="1"/>
  <c r="O37" i="1"/>
  <c r="Y36" i="1"/>
  <c r="X36" i="1"/>
  <c r="O36" i="1"/>
  <c r="L36" i="1"/>
  <c r="Y35" i="1"/>
  <c r="X35" i="1"/>
  <c r="O35" i="1"/>
  <c r="Y34" i="1"/>
  <c r="X34" i="1"/>
  <c r="S34" i="1"/>
  <c r="R34" i="1"/>
  <c r="O34" i="1"/>
  <c r="L34" i="1"/>
  <c r="Y33" i="1"/>
  <c r="X33" i="1"/>
  <c r="O33" i="1"/>
  <c r="Y32" i="1"/>
  <c r="X32" i="1"/>
  <c r="O32" i="1"/>
  <c r="Y31" i="1"/>
  <c r="X31" i="1"/>
  <c r="O31" i="1"/>
  <c r="Y30" i="1"/>
  <c r="X30" i="1"/>
  <c r="O30" i="1"/>
  <c r="Y29" i="1"/>
  <c r="X29" i="1"/>
  <c r="O29" i="1"/>
  <c r="Y28" i="1"/>
  <c r="X28" i="1"/>
  <c r="O28" i="1"/>
  <c r="Y27" i="1"/>
  <c r="X27" i="1"/>
  <c r="O27" i="1"/>
  <c r="Y26" i="1"/>
  <c r="X26" i="1"/>
  <c r="O26" i="1"/>
  <c r="Y25" i="1"/>
  <c r="X25" i="1"/>
  <c r="O25" i="1"/>
  <c r="Y24" i="1"/>
  <c r="X24" i="1"/>
  <c r="O24" i="1"/>
  <c r="Y23" i="1"/>
  <c r="X23" i="1"/>
  <c r="O23" i="1"/>
  <c r="Y22" i="1"/>
  <c r="X22" i="1"/>
  <c r="O22" i="1"/>
  <c r="Y21" i="1"/>
  <c r="X21" i="1"/>
  <c r="O21" i="1"/>
  <c r="Y20" i="1"/>
  <c r="X20" i="1"/>
  <c r="O20" i="1"/>
  <c r="Y19" i="1"/>
  <c r="X19" i="1"/>
  <c r="O19" i="1"/>
  <c r="Y18" i="1"/>
  <c r="X18" i="1"/>
  <c r="O18" i="1"/>
  <c r="Y17" i="1"/>
  <c r="X17" i="1"/>
  <c r="O17" i="1"/>
  <c r="Y16" i="1"/>
  <c r="X16" i="1"/>
  <c r="O16" i="1"/>
  <c r="Y15" i="1"/>
  <c r="X15" i="1"/>
  <c r="O15" i="1"/>
  <c r="Y14" i="1"/>
  <c r="X14" i="1"/>
  <c r="O14" i="1"/>
  <c r="Y13" i="1"/>
  <c r="X13" i="1"/>
  <c r="O13" i="1"/>
  <c r="Y12" i="1"/>
  <c r="X12" i="1"/>
  <c r="O12" i="1"/>
  <c r="Y11" i="1"/>
  <c r="X11" i="1"/>
  <c r="O11" i="1"/>
  <c r="Y10" i="1"/>
  <c r="X10" i="1"/>
  <c r="O10" i="1"/>
  <c r="Y9" i="1"/>
  <c r="X9" i="1"/>
  <c r="O9" i="1"/>
  <c r="Y8" i="1"/>
  <c r="X8" i="1"/>
  <c r="O8" i="1"/>
  <c r="Y7" i="1"/>
  <c r="X7" i="1"/>
  <c r="O7" i="1"/>
  <c r="Y6" i="1"/>
  <c r="X6" i="1"/>
  <c r="O6" i="1"/>
  <c r="Y5" i="1"/>
  <c r="X5" i="1"/>
  <c r="O5" i="1"/>
  <c r="Y4" i="1"/>
  <c r="X4" i="1"/>
  <c r="O4" i="1"/>
  <c r="Y3" i="1"/>
  <c r="X3" i="1"/>
  <c r="O3" i="1"/>
  <c r="Y2" i="1"/>
  <c r="X2" i="1"/>
  <c r="P2" i="1"/>
  <c r="X95" i="1" l="1"/>
  <c r="Y9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L36" authorId="0" shapeId="0" xr:uid="{FBE3C7BF-32D3-48CE-88FE-E0C4B547812C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incluye la LB </t>
        </r>
      </text>
    </comment>
    <comment ref="L73" authorId="0" shapeId="0" xr:uid="{C67C669C-D0F9-46DB-A140-666F00D2F59C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SEGPLAN 100%</t>
        </r>
      </text>
    </comment>
  </commentList>
</comments>
</file>

<file path=xl/sharedStrings.xml><?xml version="1.0" encoding="utf-8"?>
<sst xmlns="http://schemas.openxmlformats.org/spreadsheetml/2006/main" count="667" uniqueCount="308">
  <si>
    <t>MAGNITUD FÍSICA VIGENCIA 2024</t>
  </si>
  <si>
    <t xml:space="preserve"> MAGNITUD FÍSICA VIGENCIA 2025</t>
  </si>
  <si>
    <t>MAGNITUD FÍSICA VIGENCIA 2026-2027</t>
  </si>
  <si>
    <t>PRESUPUESTO 2024-2027</t>
  </si>
  <si>
    <t>Cód, Objetivo</t>
  </si>
  <si>
    <t>Objetivo estrategico</t>
  </si>
  <si>
    <t>Cód, Programa Sectorial</t>
  </si>
  <si>
    <t>Nombre programa Sectorial</t>
  </si>
  <si>
    <t>Código Proyecto</t>
  </si>
  <si>
    <t>Nombre del proyecto</t>
  </si>
  <si>
    <t>Numeración metas</t>
  </si>
  <si>
    <t>Nombre meta proyecto</t>
  </si>
  <si>
    <t>Indicador de meta</t>
  </si>
  <si>
    <t>Tipo de indicador</t>
  </si>
  <si>
    <t>Línea de base</t>
  </si>
  <si>
    <t>Programación física 2024</t>
  </si>
  <si>
    <t xml:space="preserve">Ejecución física  a 31 de diciembre 2024
</t>
  </si>
  <si>
    <t>Programación física 2025</t>
  </si>
  <si>
    <t>Programación física 2026</t>
  </si>
  <si>
    <t>Programación física 2027</t>
  </si>
  <si>
    <t>Presupuesto definitivo a 31 de diciembre 2024</t>
  </si>
  <si>
    <t>Presupuesto comprometido a 31 de diciembre 2024</t>
  </si>
  <si>
    <t xml:space="preserve">Presupuesto inicial 2026 </t>
  </si>
  <si>
    <t xml:space="preserve">Presupuesto inicial 2027 </t>
  </si>
  <si>
    <t>Bogotá confía en su gobierno</t>
  </si>
  <si>
    <t>Gobierno abierto, íntegro, transparente y corresponsable</t>
  </si>
  <si>
    <t>Modernización y desarrollo administrativo de la Secretaria Distrital de Salud</t>
  </si>
  <si>
    <t>Contribuir al 100% en el ejercicio de la transparencia e innovación para el fortalecimiento de las capacidades institucionales del sector</t>
  </si>
  <si>
    <t>Porcentaje del ejecicio de la transparencia e innovación institucional contribuido</t>
  </si>
  <si>
    <t>Producto</t>
  </si>
  <si>
    <t>Bogotá confía en su bien–estar</t>
  </si>
  <si>
    <t>Salud Pública Integrada e Integral</t>
  </si>
  <si>
    <t>Fortalecimiento de la Gobernanza y Gobernabilidad de la Salud Pública en el marco de la atención primaria social. Bogotá D.C.</t>
  </si>
  <si>
    <t>Definir e implementar el 100% de una instancia de gobernanza y gobernabilidad en salud pública y Atención Primaria Social que intervenga los determinantes sociales de inequidades en salud en el territorio.</t>
  </si>
  <si>
    <t xml:space="preserve">Porcentaje de avance en la implementación de la instancia de gobernanza y gobernabilidad en salud pública </t>
  </si>
  <si>
    <t>0
(2023)</t>
  </si>
  <si>
    <t>Implementar 4 líneas de acción de gobernanza y gobernabilidad para el fortalecimiento de la intersectorialidad, la gestión de las políticas, planes y/o programas y la participación social, que afecten positivamente los determinantes sociales en clave de Atención Primaria Social</t>
  </si>
  <si>
    <r>
      <rPr>
        <sz val="20"/>
        <rFont val="Arial"/>
        <family val="2"/>
      </rPr>
      <t>Número de procesos de gestión de la salud pública y particpación social implementados y evaludos</t>
    </r>
    <r>
      <rPr>
        <sz val="20"/>
        <color rgb="FFFF0000"/>
        <rFont val="Arial"/>
        <family val="2"/>
      </rPr>
      <t xml:space="preserve">
</t>
    </r>
  </si>
  <si>
    <t>Implementar el 100% de la línea de gestión de políticas y planes de interés en salud pública para el fortalecimiento de la gobernanza y la gobernabilidad (Subsecretaría de Salud Pública).</t>
  </si>
  <si>
    <t>Porcentaje de Implementacion de la  línea de acción de gestión de las políticas  para el fortalecimiento de la gobernabilidad y gobernanza.</t>
  </si>
  <si>
    <t>Implementar el 100% de la línea de análisis de desigualdades ambientales, sociales y económicas presentes en el distrito capital para el fortalecimiento de la gobernanza y la gobernabilidad (Subsecretaría de Salud Pública).</t>
  </si>
  <si>
    <t>Porcentaje de avance en la implementación de la línea de análisis de desigualdades ambientales, sociales y económicas presentes en el distrito capital para el fortalecimiento de la gobernanza y la gobernabilidad.</t>
  </si>
  <si>
    <t>Implementar el 100% de las acciones del plan de acción de la estrategia intersectorial para la prevención del consumo de sustancias psicoactivas y desde un enfoque de reducción de riesgos y daños en la población usuaria, garantizando la participación integral de organizaciones sociales, dispositivos de base comunitaria, asociaciones científicas, universidades y demás actores.</t>
  </si>
  <si>
    <t>Porcentaje de implementación de una estrategia intersectorial para la prevención del consumo y la reducción de riesgos y daños en población usuaria de sustancias psicoactivas garantizando la participación integral de organizaciones sociales, dispositivos de base comunitaria, asociaciones científicas, universidades y demás sectores.</t>
  </si>
  <si>
    <t>Implementar el 100% del instrumento de acción pública para la prevención y atención del consumo y la vinculación a la oferta de SPA en Bogotá, en dicho instrumento el abordaje integral incluirá entre otras estrategias puntos para la reducción de riesgo y daño por consumo de SPA en eventos públicos de mediana y alta complejidad, así como estrategias de abordaje en territorios y con sustancias de alto impacto.</t>
  </si>
  <si>
    <t>Porcentaje de implementación del instrumento de acción pública para la prevención y atención del consumo y la vinculación a la oferta de SPA en Bogotá D.C.</t>
  </si>
  <si>
    <t>Vincular el 100% de las personas identificadas por el sector salud, con enfoque poblacional, diferencial, de curso de vida, de acuerdo a los distintos grupos: etnia, género, orientaciones e identidades diversas y por condiciones o situaciones, a las acciones individuales, colectivas y poblacionales de la oferta de salud.</t>
  </si>
  <si>
    <t>Porcentaje de personas identificadas con enfoque diferencial y por momentos de curso de vida, género, orientaciones e identidades diversas y por condiciones o situaciones, en fuentes de información disponibles, vinculadas a las  acciones individuales y colectivas del sector salud</t>
  </si>
  <si>
    <t>Vincular el 100% de la población migrante internacional identificada a través de los entornos cuidadores a las acciones colectivas e individuales del sector salud.</t>
  </si>
  <si>
    <t>Porcentaje de población migrante internacional identificada a través de los entornos cuidadores vinculadas a las acciones individuales, colectivas y poblacionales de la oferta de salud.</t>
  </si>
  <si>
    <t>Mantener en funcionamiento los 20 Servicios amigables en salud para las mujeres en sus diversidades.</t>
  </si>
  <si>
    <t>Servicios amigables en salud para mujeres</t>
  </si>
  <si>
    <t>20
(2023)</t>
  </si>
  <si>
    <t>Vincular 48.000 personas con discapacidad, sus familias a la estrategia de Rehabilitación Basada en Comunidad (RBC) y 32.000 personas cuidadoras de personas con discapacidad con enfoque diferencial y territorial.</t>
  </si>
  <si>
    <t>Número de personas vinculadas a la estrategia de Rehabilitación Basada en Comunidad</t>
  </si>
  <si>
    <t>Gestión</t>
  </si>
  <si>
    <t>Vincular el 100% de   personas  que realizan  y estan vinculadas con las actividades sexuales pagadas identificadas en fuentes de información disponibles, a las acciones individuales y colectivas del sector salud.</t>
  </si>
  <si>
    <t>Porcentaje de población que realiza acitividades sexuales pagadas vinculada a acciones epecificas para la poblacion  a través de los entornos cuidadores viculadas a las acciones individuales, colectivas y poblacionales de la oferta de salud.</t>
  </si>
  <si>
    <t>Vincular el 100% de  poblacion identificada  en fuentes de información disponibles, en  situación de habitanza de y en  calle o en riesgo de estarlo, a las acciones individuales y colectivas del sector salud.</t>
  </si>
  <si>
    <t>Porcentaje de población habitante de calle en calle o en riesgo de habitar la calle y carretera identificada a través de los entornos cuidadores viculadas a las acciones individuales, colectivas y poblacionales de la oferta de salud.</t>
  </si>
  <si>
    <t>Vincular el 100% de la población de los sectores sociales LGBTI Q+ identificadas en fuentes de información disponibles, a las acciones individuales y colectivas del sector salud, las cuales incluirán el  acompañamiento para el tránsito y transformaciones corporales de personas transgénero.</t>
  </si>
  <si>
    <t>Porcentaje  de personas que pertenecen a los sectores LGBTI   vinculadas  a las acciones individuales, colectivas y poblacionales de la oferta de salud.</t>
  </si>
  <si>
    <t>Vincular el 100% de la población de los Pueblos Indígenas, Comunidades Negras, Afrocolombianas, Raizales, Palenqueros y el Pueblo Rrom identificadas en fuentes de información disponibles, a las acciones diferenciales individuales y colectivas del sector salud, desde el reconocimiento de los Sistemas Propios de Salud e Interculturales, así como los conocimientos y prácticas de las comunidades étnicas frente al cuidado y preservación de la vida y la salud.</t>
  </si>
  <si>
    <t>Porcentaje de personas pertenecientes a los pueblos y comunidades indígenas, comunidades negras, afrocolombianas,  palenqueras y raizales, y pueblo Rrom, identificadas en fuentes de información disponibles, vinculadas a las  acciones individuales y colectivas del sector salud</t>
  </si>
  <si>
    <t>17794
(2023)</t>
  </si>
  <si>
    <t>Vincular el 100% de la población rural y campesina del D.C., identificada  en fuentes de información disponibles, a las acciones colectivas e individuales del sector salud.</t>
  </si>
  <si>
    <t>Porcentaje de población campesina y rural identificada a través de los entornos cuidadores viculadas a las acciones individuales, colectivas y poblacionales de la oferta de salud.</t>
  </si>
  <si>
    <t>Vincular el 100% de las personas mayores identificadas en fuentes de información disponibles, a las acciones individuales y colectivas del sector salud.</t>
  </si>
  <si>
    <t>Porcentaje de  personas mayores vinculadas a las acciones de intervenciones colectivas en salud pública, para fortalecer su autocuidado en salud.</t>
  </si>
  <si>
    <t>1.226.175 personas mayores de 60 años</t>
  </si>
  <si>
    <t>Implementar el 100% del plan integral de respuesta para la desvinculación del trabajo infantil, de los niños niñas y adolescentes (NNA) identificados desde el sector salud.</t>
  </si>
  <si>
    <t xml:space="preserve">Porcentaje de niños, niñas ya dolescentes  identificados desde el sector salud, que cuenten con un plan integral de respuesta para la desvinculación del trabajo infantil. </t>
  </si>
  <si>
    <t>0 
(2023)</t>
  </si>
  <si>
    <t>10% (N=4.560)</t>
  </si>
  <si>
    <t>33,82% (N=15.220)</t>
  </si>
  <si>
    <t>Lograr que el 60% de los trabajadores de la economía popular en actividades de auto subsistencia promueven la promoción del cuidado y el bienestar de la salud en el trabajo.</t>
  </si>
  <si>
    <t>Porcentaje de trabajadores de la economía popular en actividades de autosubsistencia y comunitaria promueven y mejoran el cuidado y el bienestar de la salud en el trabajo</t>
  </si>
  <si>
    <t>4,4% (N=5.472)</t>
  </si>
  <si>
    <t>21,9% (N=27.156)</t>
  </si>
  <si>
    <t>Desarrollar el 100% de las intervenciones en las líneas estratégicas del plan de acción para reducir la morbilidad y mortalidad materno- perinatal. Incluyendo el cumplimiento del Acuerdo 860 de 2022.</t>
  </si>
  <si>
    <t>Porcentaje de avance en el plan de acción de las intervenciones correspondientes a las líneas estratégicas  para reducir la morbilidad y mortalidad materno- perinatal</t>
  </si>
  <si>
    <t>Implementar el 100% del plan intersectorial para la promoción y garantía de los derechos sexuales y los derechos reproductivos con enfoque poblacional, diferencial y de género, incluyendo la gestión menstrual y el acceso a la IVE acorde a la jurisprudencia y la normatividad vigente.</t>
  </si>
  <si>
    <t>Porcentaje de avance en la implementación de un plan intersectorial para la promoción y garantía de los derechos sexuales y los derechos reproductivos con enfoque poblacional, diferencial y de género, incluyendo la gestión menstrual y el acceso a la IVE acorde a la jurisprudencia y la normatividad vigente.</t>
  </si>
  <si>
    <t>Mantener a 10 la tasa de mortalidad perinatal por cada 1000 nacidos vivos.</t>
  </si>
  <si>
    <t>Tasa de mortalidad Perinatal</t>
  </si>
  <si>
    <t>Resultado</t>
  </si>
  <si>
    <t>Tasa de 12,0 x 1.000 nacidos vivos</t>
  </si>
  <si>
    <t>10 x 1.000 NV</t>
  </si>
  <si>
    <t>Para el periodo enero a diciembre del 2024 se registraron un total de n=658 muertes perinatales en Bogotá, lo que representa una Tasa acumulada de 10,6 x 1.000 NV + muertes fetales.</t>
  </si>
  <si>
    <t>Para el periodo a marzo de 2025 se registraron un total de n=154 muertes perinatales en Bogotá, lo que representa una Tasa acumulada de 11,9 x 1.000 NV + muertes fetales. Datos preliminares.</t>
  </si>
  <si>
    <t>Desarrollar el 100% de las intervenciones en las líneas estratégicas del plan de acción para la prevención y manejo del bajo peso al nacer.</t>
  </si>
  <si>
    <t>Porcentaje de avance en el plan de acción de las intervenciones para la prevención y manejo del bajo peso al nacer.</t>
  </si>
  <si>
    <t>Lograr la incidencia a 2 la tasa de sífilis congénita 2 por cada 1.000 nacidos vivos más muertes fetales.</t>
  </si>
  <si>
    <t>Incidencia de sífilis congénita</t>
  </si>
  <si>
    <t>2,7 x 1000 nacidos vivos</t>
  </si>
  <si>
    <t xml:space="preserve"> 2*1.000 NV </t>
  </si>
  <si>
    <t>Para el año 2024 a SE 52 se han notificado 108 casos de sífilis congénita con una incidencia de 1,9 casos por 1.000 nacidos vivos más muertes fetales. Datos preliminares.</t>
  </si>
  <si>
    <t>Hasta marzo de 2025 a SE 14 se han notificado 16 casos de sífilis congénita con una incidencia de 1.2 casos por 1.000 nacidos vivos+muertes fetales. Dato preliminar.</t>
  </si>
  <si>
    <t>Desarrollar el 100% de las intervenciones en las líneas estratégicas del plan de acción de la primera infancia para el fortalecimiento de la atención integral e integrada desde el nacimiento y durante la primera infancia.</t>
  </si>
  <si>
    <t>Porcentaje de cumplimiento del Plan de Acción de la primera infancia</t>
  </si>
  <si>
    <t>Mantener en menos de 10.3 la tasa de mortalidad en menores de 5 años por mil nacidos vivos.</t>
  </si>
  <si>
    <t>Tasa de mortalidad en menores de 5 años</t>
  </si>
  <si>
    <t xml:space="preserve">&lt; 10,3 *1.000 NV </t>
  </si>
  <si>
    <t>Para el periodo enero a diciembre de 2024 se registraron un total de 618 muertes en menores de 5 años en Bogotá, lo que representa una Tasa de 9,3 por 1.000 NV. Datos preliminares.</t>
  </si>
  <si>
    <t>Para el periodo a marzo de 2025 se registraron un total de 113 muertes en menores de cinco años en Bogotá, lo que representa una Tasa de 8,5 por 1.000 NV. Dato preliminar.</t>
  </si>
  <si>
    <t>Reducir al 11% la proporción de riesgo por desnutrición aguda en menores de 5 años en el marco de la ruta integral atenciones a la Primera Infancia.</t>
  </si>
  <si>
    <t>Proporción del riesgo de desnutrición aguda en niños y niñas menores de 5 años según indicador Peso/Talla</t>
  </si>
  <si>
    <t>12.7% 
(2023)</t>
  </si>
  <si>
    <t>Mantener por encima del 75% la práctica de lactancia materna exclusiva en menores de 6 meses.</t>
  </si>
  <si>
    <t>Porcentaje de niños y niñas menores de 6 meses con práctica de lactancia materna exclusiva</t>
  </si>
  <si>
    <t>56,7%
(2023)</t>
  </si>
  <si>
    <t xml:space="preserve">Aumentar a 400 Salas Amigas de la Familia Lactante del entorno laboral (SAFL-L) con concepto satisfactorio según la normatividad vigente. </t>
  </si>
  <si>
    <t>Salas Amigas de la Familia Lactante del entorno laboral (SAFL-L) con concepto satisfactorio según la normatividad vigente.</t>
  </si>
  <si>
    <t>167
(2023)</t>
  </si>
  <si>
    <t>Reducir a 15,7% la prevalencia de retraso en talla en niños y niñas menores de 2 años</t>
  </si>
  <si>
    <t>Prevalencia de retraso en talla en niños y niñas menores de 2 años según indicador Talla para la edad</t>
  </si>
  <si>
    <t>16.4%
(2023)</t>
  </si>
  <si>
    <t>Reducir al 35.4% la proporción de malnutrición en la población de 5 a 17 años.</t>
  </si>
  <si>
    <t>Proporción de malnutrición en la población de 5 a 17 años</t>
  </si>
  <si>
    <t>37,4%
(2023)</t>
  </si>
  <si>
    <t>Llevar a cabo en  1.275.000 personas acciones de comunicación y educación para la salud alimentaria y nutricional en habitantes del distrito.</t>
  </si>
  <si>
    <t>Número de personas abordadas con  acciones de educación y comunicación en salud alimentaria y nutricional</t>
  </si>
  <si>
    <t>329400
(2023)</t>
  </si>
  <si>
    <t>Implementar y evaluar el 100% del plan de prevención y atención a la conducta suicida en Bogotá D.C.</t>
  </si>
  <si>
    <t xml:space="preserve">Porcentaje de implementación del plan de prevención y atención a la conducta suicida </t>
  </si>
  <si>
    <t>Implementar el 100% de las acciones priorizadas a cargo del sector en el Plan estratégico y operativo distrital para el abordaje integral de la población expuesta y/o afectada por condiciones crónicas no transmisibles en los 7 nodos sectoriales e intersectoriales, para la promoción, mantenimiento de la salud y gestión integral de riesgo relacionado con las condiciones crónicas no transmisibles por el momento de curso vida.</t>
  </si>
  <si>
    <t xml:space="preserve">Porcentaje de implementación del Plan estratégico y Operativo para el abordaje integral de la población expuesta y afectada por condiciones crónicas en Bogotá D.C. en el marco de los nodos sectoriales e intersectoriales en salud. </t>
  </si>
  <si>
    <t xml:space="preserve">Formular al 100% el instrumento de acción pública para dar respuesta a las necesidades en salud bucal y visual. </t>
  </si>
  <si>
    <t>Formulación del Instrumento de Acción Pública para la salud oral y la salud visual en Bogotá.</t>
  </si>
  <si>
    <t>Política de Salud Oral 2011-2021
En el caso de Salud Visual no se cuenta con un Instrumento de Acción Pública como línea base</t>
  </si>
  <si>
    <t>Implementar el 100% del plan de acción del comité de Fast Track Cities, que permita cumplir los compromisos de la declaración de Sevilla suscrita por Bogotá.</t>
  </si>
  <si>
    <t>Porcentaje de  implementación de plan de acción del comité de Fast Track Cities</t>
  </si>
  <si>
    <t>Reducir a menos de 130 por cada 100.000 habitantes la tasa de incidencia de morbilidad por eventos inmunoprevenibles.</t>
  </si>
  <si>
    <t>Tasa de Incidencia de eventos inmunoprevenibles en Bogotá D.C</t>
  </si>
  <si>
    <t>250 por 100.000 habitantes</t>
  </si>
  <si>
    <t>&lt;150 x 100.000 hab</t>
  </si>
  <si>
    <t>3.171 casos de eventos confirmados relacionados con la meta, registrando una disminución del 16% (n=3.673) respecto al acumulado a diciembre del 2023 (SE 27-52). De enero a diciembre 2024 son 6.313 casos con una incidencia preliminar de 79,6 por 100.000 habitantes.</t>
  </si>
  <si>
    <t>Al mes de marzo de 2025 se han notificado 1.626 casos confirmados de eventos objeto de la meta con residencia Bogotá (SE 1 a 13), comparado a marzo del 2024 1.439 casos con un aumento del 12,9% (SE 1-13). Incidencia preliminar de 20,48 por 100.000 habitantes (SE 1-13). Datos preliminares.</t>
  </si>
  <si>
    <t>130 x 100.000 hab</t>
  </si>
  <si>
    <t>Realizar 1 estudio de costo-efectividad para evaluar la inclusión de la vacuna del virus sincitial respiratorio en el Programa Ampliado de Inmunización de Bogotá, para mujeres gestantes y así aportar a la reducción de la mortalidad en menores de 6 meses en el Distrito Capital.</t>
  </si>
  <si>
    <t>Estudios realizados para inclusión de la vacuna de virus de sincitial respiratorio en el programa ampliado de inmunizaciones de Bogotá</t>
  </si>
  <si>
    <t>Lograr coberturas de vacunación del 95% en los niños y niñas menores de un año con pentavalente y un año de edad con triple viral, las acciones incluirán el fortalecimiento para aumentar la cobertura de vacunación en VPH.</t>
  </si>
  <si>
    <t>Coberturas de vacunación de la población de niños y niñas menores de un año vacunados con tercera dosis de pentavalente, con triple viral en un año en Bogotá</t>
  </si>
  <si>
    <t>Año 2023: Menor de un año con tercera dosis de pentavalente: 87,3%  y un año triple viral: 87,6%</t>
  </si>
  <si>
    <t xml:space="preserve">Mantener por de bajo del 2.7 la tasa de mortalidad por Tuberculosis. </t>
  </si>
  <si>
    <t xml:space="preserve">Tasa de mortalidad por Tuberculosis </t>
  </si>
  <si>
    <t xml:space="preserve">2,7
</t>
  </si>
  <si>
    <t>&lt;2,7*100.000 habitantes</t>
  </si>
  <si>
    <t>89 casos con causa básica de muerte TB con una tasa preliminar de 1,12 por 100.000 habitantes. Fuente: Base de EEVV acumulado enero a diciembre de 2024, datos preliminares.</t>
  </si>
  <si>
    <t>22 fallecidos causa básica. Fuente: Base de EEVV con corte a marzo de 2025, datos preliminares. Tasa premilinar 0,28 x 100.000 Habitantes.</t>
  </si>
  <si>
    <t>Implementar 1 red intersectorial y comunitaria de salud ambiental por localidad.</t>
  </si>
  <si>
    <t>Red intersectorial y comunitaria de salud ambiental implementada por localidad</t>
  </si>
  <si>
    <t>Implementar el 100% de la estrategia para la gestión integral de zoonosis en el DC</t>
  </si>
  <si>
    <t>Porcentaje de la estrategia para la gestión integral de zoonosis implementada</t>
  </si>
  <si>
    <t xml:space="preserve">20% en el avance de la estrategia de Gestión Integral de Zoonosis. 
473.262 </t>
  </si>
  <si>
    <t>Incrementar mínimo  un 50% de establecimientos inscritos ante la autoridad sanitaria, en el marco del fortalecimiento de la estrategia de autorregulación y las acciones de inspección, vigilancia y control en el DC</t>
  </si>
  <si>
    <t>Porcentaje de establecimientos inscritos</t>
  </si>
  <si>
    <t>55.802 promedio años 2022-2023</t>
  </si>
  <si>
    <t>59.429
6,5% (3627)</t>
  </si>
  <si>
    <t>35.344 (3,87%)</t>
  </si>
  <si>
    <t>Implementar el 60% del plan de respuesta sectorial de gestión integral del riesgo en Salud por calidad del aire en Bogotá</t>
  </si>
  <si>
    <t>Porcentaje de implementación del Plan de respuesta sectorial de gestión integral de riesgos en salud por calidad del aire en Bogotá.</t>
  </si>
  <si>
    <t>33%
(2023)</t>
  </si>
  <si>
    <t>Mantener el 100% de la operación de la red de vigilancia y la gestión del riesgo en salud pública en Bogotá D.C.</t>
  </si>
  <si>
    <t xml:space="preserve">Porcentaje de operación de la red de vigilanica en salud pública operando en Bogotá D.C.
</t>
  </si>
  <si>
    <t>100%
(2023)</t>
  </si>
  <si>
    <t>Mantener el 100% de la acreditación del Laboratorio de Salud Pública como referente técnico a nivel distrital y nacional junto con la operación del laboratorio de alta contención biológica BSL3.</t>
  </si>
  <si>
    <r>
      <rPr>
        <sz val="20"/>
        <rFont val="Arial"/>
        <family val="2"/>
      </rPr>
      <t>Porcentaje de mantenimiento de la acreditación del LSP</t>
    </r>
    <r>
      <rPr>
        <sz val="20"/>
        <color rgb="FFFF0000"/>
        <rFont val="Arial"/>
        <family val="2"/>
      </rPr>
      <t xml:space="preserve">
</t>
    </r>
  </si>
  <si>
    <t>47
(2023)</t>
  </si>
  <si>
    <t xml:space="preserve">100% (47)  </t>
  </si>
  <si>
    <t>Bogotá avanza en seguridad</t>
  </si>
  <si>
    <t>Cero tolerancia a las violencias contra las mujeres y violencias basadas en género</t>
  </si>
  <si>
    <t>Implementación de acciones del sector salud para la prevención y atención de diferentes formas de violencia intrafamiliar y de género a través de un plan de acción Bogotá D.C.</t>
  </si>
  <si>
    <t xml:space="preserve">Lograr el 100% de implementación de las acciones para la prevención y atención de la violencia intrafamiliar el maltrato infantil y la violencia sexual.	</t>
  </si>
  <si>
    <t>Porcentaje de implementación de acciones a cargo del sector  del Plan Intersectorial para la prevención y atención de la violencia intrafamiliar el maltrato infantil y la violencia sexual.</t>
  </si>
  <si>
    <t xml:space="preserve">Producto </t>
  </si>
  <si>
    <t>Salud con calidad y en el territorio</t>
  </si>
  <si>
    <t>Fortalecimiento de la Red Integrada de Servicios de Salud y Capital Salud Bogotá D.C.</t>
  </si>
  <si>
    <t>Orientar la implementación del 100% del Modelo de Salud de Bogotá basado en la APS social en la Red Pública Distrital mejorando el acceso, la atención oportuna e integral de las enfermedades priorizadas con altos estándares de calidad a la población del Distrito Capital.</t>
  </si>
  <si>
    <t>Porcentaje de cumplimiento del plan de implementación del Modelo de Salud de Bogotá en la Red Pública Distrital</t>
  </si>
  <si>
    <t>Monitorear el cumplimiento del 100% de las estrategias administrativas, financieras y asistenciales de capital salud y las cuatro subredes para lograr la articulación, complementariedad y sostenibilidad de estas entidades.</t>
  </si>
  <si>
    <t xml:space="preserve">Porcentaje de  cumplimiento de las estrategias implementadas en Capital Salud y las Subredes </t>
  </si>
  <si>
    <t xml:space="preserve"> Bogotá ordena su territorio y avanza en su acción climática, justicia ambiental e integración regional</t>
  </si>
  <si>
    <t>Atención del déficit social para un hábitat digno</t>
  </si>
  <si>
    <t>Fortalecimiento de la infraestructura y dotación del sector salud Bogotá</t>
  </si>
  <si>
    <t>Culminar la construcción de 5 infraestructuras de Unidades de Servicios de Salud, 2 diseños de infraestructuras en salud y avanzar en la ejecución de 2 infraestructuras hospitalarias que cuentan con vigencia futura (APP Engativá, San Juan de Dios) y garantizar la APP de Bosa.</t>
  </si>
  <si>
    <t xml:space="preserve"> Número de infraestructuras mejoradas</t>
  </si>
  <si>
    <t>Avanzar en 75% en construcción y dotación de 3 instalaciones hospitalarias a 2024. (VF)</t>
  </si>
  <si>
    <t xml:space="preserve"> Porcentaje de avance en las actividades planteadas en los proyectos  APP de Bosa, Hospital San Juan de Dios y Hospital Usme</t>
  </si>
  <si>
    <t>Avanzar al 100% en la Culminación de 2 diseños de infraestructuras en salud</t>
  </si>
  <si>
    <t xml:space="preserve"> Porcentaje de avance en la contratación y ejecución de la culminación de 2 diseños de infraestructuras en salud.</t>
  </si>
  <si>
    <t>Avanzar en 85% en la Culminación de la construcción de 5 infraestructuras de Unidades de Servicios de Salud.</t>
  </si>
  <si>
    <t xml:space="preserve"> Porcentaje de avance en la contratación y ejecución  de la  culminación de la construcción de 5 infraestructuras de Unidades de Servicios de Salud.</t>
  </si>
  <si>
    <t>Mejorar, dotar, reponer, construir y/o reforzar el 100% de las infraestructuras de Unidades de Servicios de Salud priorizadas y viabilizadas en el contexto del Modelo de salud + Bienestar.</t>
  </si>
  <si>
    <t>Porcentaje de las infraestructuras de Unidades de Servicios de Salud mejoradas dotadas o repuestas</t>
  </si>
  <si>
    <t>Avanzar en el 90% los diagnosticos técnicos de las Unidades de Servicios de Salud del Distrito que hayan sido priorizadas y viabilizadas.</t>
  </si>
  <si>
    <t xml:space="preserve"> Porcentaje de avance en la contratación y ejecución de los diagnosticos técnicos de las Unidades de Servicios de Salud del Distrito  priorizadas y viabilizadas.</t>
  </si>
  <si>
    <t xml:space="preserve">Avanzar en el 80% de los estudios técnicos y diseños para mejorar, reponer, construir y/o reforzar las Unidades de Servicios de Salud del Distrito que hayan sido priorizadas y viabilizadas.  </t>
  </si>
  <si>
    <t xml:space="preserve"> Porcentaje de avance en la contratación y ejecución estudios técnicos y diseños para Mejorar, reponer, construir y/o reforzar las Unidades de Servicios de Salud del Distrito que hayan sido priorizadas y viabilizadas.  </t>
  </si>
  <si>
    <t xml:space="preserve">Avanzar en el 50% de las obras de mejoramiento, reposición, construcción y/o reforzamiento de las Unidades de Servicios de Salud del Distrito que hayan sido priorizadas y viabilizadas.  </t>
  </si>
  <si>
    <t xml:space="preserve"> Porcentaje de avance en la contratación y ejecución de obras de mejoramiento, reposición, construcción y/o reforzamiento de las Unidades de Servicios de Salud del Distrito que hayan sido priorizadas y viabilizadas.  </t>
  </si>
  <si>
    <t>Avanzar en el 80% de las dotaciones hospitalarias para las unidades de servicios de salud de las Subredes Intergradas de Salud del Distrito que hayan sido priorizadas y viabilizadas.</t>
  </si>
  <si>
    <t>Porcentaje de avance en la contratación y ejecución de la adquisición de dotaciones hospitalarias para las unidades de servicios de salud de las Subredes Intergradas de Salud del Distrito que hayan sido priorizadas y viabilizadas.</t>
  </si>
  <si>
    <t>Avanzar al 100% en la estructuración de una (1) instalación hospitalaria</t>
  </si>
  <si>
    <t>Porcentaje de avance en la estructuración de una (1) instalación hospitalaria</t>
  </si>
  <si>
    <t>Avanzar en el 100% de la implementación de un centro para el tratamiento diferencial para menores de edad con trastornos mentales y consumo problemático de sustancias psicoativas._x000D_</t>
  </si>
  <si>
    <t>Porcentaje de avance en la contratación y ejecución de la  implementación de un centro para el tratamiento diferencial para menores de edad con trastornos mentales y consumo problemático de sustancias psicoativas.</t>
  </si>
  <si>
    <t>Construcción y mejora de la capacidad instalada en la UMHES Calle 80, para fortalecer los servicios de salud de manera integral implementando la Central de Emergencias y Urgencias al Gran Parque Hospitalario de Engativá.  Bogotá</t>
  </si>
  <si>
    <t>Realizar 100 % de las obras para la ampliación del Hospital de Engativá.</t>
  </si>
  <si>
    <t xml:space="preserve"> Avance  en  la ampliación de la infraestructura del Hospital de Engativá</t>
  </si>
  <si>
    <t>Realizar 100 % de las obras de la adecuación de la red de urgencias y emergencias del actual Hospital de Engativá.</t>
  </si>
  <si>
    <t>Avance  de las obras para la adecuación de la red de urgencia y emergencia del actual Hospital de Engativá.</t>
  </si>
  <si>
    <t>Generación de capacidades para la creación del centro de desarrollo tecnológico de producción de biológicos. Bogotá</t>
  </si>
  <si>
    <t>Lograr un 80% a 2025; de la ejecución del Plan de Acción que permita contar con los recursos financieros, administrativos y operacionales que conlleven a la creación del centro de desarrollo tecnológico</t>
  </si>
  <si>
    <t>Porcentaje de avance de ejecución del plan de acción permita contar con los recursos financieros, administrativos y operacionales.</t>
  </si>
  <si>
    <t>Gestionar dos (2) alianzas a 2025, con actores nacionales y/o extranjeros para la producción de biológicos en Bogotá con el fin de establecer relaciones de carácter transaccional.</t>
  </si>
  <si>
    <t>Número de documentos que contienen las alianzas con nacionales y/o extranjeros para la producción de biológicos en Bogotá con el fin de establecer relaciones de carácter transaccional.</t>
  </si>
  <si>
    <t>Contar con 3 (tres) autorizaciones regulatorias a 2025 que permitan la disponibilidad de biológicos priorizados en el portafolio del centro de desarrollo tecnológico</t>
  </si>
  <si>
    <t xml:space="preserve">Número de documentos que contienen las autorizaciones regulatorias que permitan la disponibilidad de biológicos </t>
  </si>
  <si>
    <t>Avanzar en el 100% del cronograma establecido para la producción y generación de biológicos (envasado y llenado) en Bogotá D.C para contribuir a la soberanía sanitaria.</t>
  </si>
  <si>
    <r>
      <rPr>
        <sz val="20"/>
        <rFont val="Arial"/>
        <family val="2"/>
      </rPr>
      <t>Porcentaje de avance en la capacidad de envasado y terminado de vacunas</t>
    </r>
    <r>
      <rPr>
        <sz val="20"/>
        <color theme="1"/>
        <rFont val="Arial"/>
        <family val="2"/>
      </rPr>
      <t xml:space="preserve">
</t>
    </r>
  </si>
  <si>
    <t>Bogotá confía en su potencial</t>
  </si>
  <si>
    <t>Ciencia, Tecnología e Innovación (CTel) para desarrollar nuestro potencial y promover el de 
nuestros vecinos regionales</t>
  </si>
  <si>
    <t>Fortalecimiento del ecosistema de CTEI para la salud pública de Bogotá D.C.</t>
  </si>
  <si>
    <t>Implementar el 100% del plan de fortalecimiento del ecosistema de CTeI para la salud a fin de contribuir a la generación y la apropiación social de nuevo conocimiento para la toma de decisiones relacionadas con las problemáticas relevantes en salud pública de Bogotá.</t>
  </si>
  <si>
    <t xml:space="preserve">Porcentaje de avance en la implementación del plan de fortalecimiento del ecosistema de CTI para la salud pública del Distrito Capital
</t>
  </si>
  <si>
    <t>diferencia de un peso en 2027</t>
  </si>
  <si>
    <t>Implementar al 100% los estándares de calidad de la relación docencia servicio e investigación de las Subredes Integradas de Servicios de Salud.</t>
  </si>
  <si>
    <t>Porcentaje de avance en la gestion para el cumplimiento de los estándares de calidad de la relación docencia servicio e investigación de las Subredes Integradas de Servicios de Salud.</t>
  </si>
  <si>
    <t>Implementar 100% el programa de educación toma de decisiones, producción y apropiación social de conocimiento para la vida y la salud por y para los ciudadanos, que incluya un enfoque territorial.</t>
  </si>
  <si>
    <t>Porcentaje de avance en la gestion para el fortalecimiento del programa de educación, toma de decisiones, producción y apropiación social de conocimiento para la vida y la salud por y para los ciudadanos, que incluya un enfoque territorial.</t>
  </si>
  <si>
    <t>Ejecutar el 100% del Plan de gestión, investigación y desarrollo institucional del IDCBIS, como actor líder del ecosistema de CTI en salud para consolidar y potencializar la investigación, la innovación y el desarrollo científico del Distrito Capital.</t>
  </si>
  <si>
    <t>Porcentaje de avance en la gestion para la implementación del Plan de gestión, investigación y desarrollo institucional del IDCBIS, como actor líder del ecosistema de CTI en salud para consolidar y potencializar la investigación, la innovación y el desarrollo científico del Distrito Capital.</t>
  </si>
  <si>
    <t>Implementar el 100% de capacidades, estrategias de comunicación y divulgación en el marco de las prioridades de salud pública con el fin de contribuir a la apropiación social del conocimiento.</t>
  </si>
  <si>
    <t>Porcentaje de avance en la gestion con el fin de contribuir a la apropiación social del conocimiento  tales como generación de capacidades, estrategias de comunicación y divulgación en el marco de las prioridades de salud pública.</t>
  </si>
  <si>
    <t>Bogotá Ciudad Inteligente</t>
  </si>
  <si>
    <t>Actualización e implementación de la arquitectura empresarial y modernización de la infraestructura tecnológica en la Secretaria Distrital de
Salud.</t>
  </si>
  <si>
    <t>Implementar al 100% la estrategia de arquitectura empresarial y seguridad digital para fortalecer y mejorar las capacidades de tecnología de información de la Secretaria Distrital de Salud.</t>
  </si>
  <si>
    <t xml:space="preserve">Estrategia de arquitectura empresarial y seguridad digital para fortalecer las capacidades de tecnología de información de la SDS
</t>
  </si>
  <si>
    <t>diferencia de un peso en 2026 y 2027</t>
  </si>
  <si>
    <t>Bogotá confía en su bien-estar</t>
  </si>
  <si>
    <t xml:space="preserve">Salud con calidad y en el territorio </t>
  </si>
  <si>
    <t>Implementación del Modelo de salud centrado en atención primaria social para el bienestar de la población de Bogotá D.C.</t>
  </si>
  <si>
    <t>Diseñar, implementar y evaluar el Modelo de Salud para la población de Bogotá D.C.</t>
  </si>
  <si>
    <r>
      <t xml:space="preserve">Modelo de Salud implementado en los sectores catastrales así: 
 Tipologia alta y rural 100%
 Tipologia media 50%
</t>
    </r>
    <r>
      <rPr>
        <b/>
        <sz val="20"/>
        <rFont val="Arial"/>
        <family val="2"/>
      </rPr>
      <t>Formula</t>
    </r>
    <r>
      <rPr>
        <sz val="20"/>
        <rFont val="Arial"/>
        <family val="2"/>
      </rPr>
      <t>: Número de sectores catastrales intervenidos por acciones del Modelo de salud para Bogotá / Número de sectores catastrales priorizados por el Modelo de salud para Bogotá D.C.*100</t>
    </r>
  </si>
  <si>
    <t xml:space="preserve">Implementar una estrategia de comunicación en el marco del modelo de atención para fortalecer la sensibilización de la población frente al programa de  Promoción de la Donación de Órganos y Tejidos con fines de Trasplantes.  
</t>
  </si>
  <si>
    <t xml:space="preserve">Estrategia de comunicación implementada en el marco del modelo de atención para  fortalecer la sensibilización de la población de Bogotá frente al programa de  Promoción de la Donación de Órganos y Tejidos con fines de Trasplantes.  
</t>
  </si>
  <si>
    <t xml:space="preserve">Gestión </t>
  </si>
  <si>
    <t>Implementar una estrategia de identificación individual, familiar y territorial para fortalecer la gestión integral del riesgo en el nuevo modelo de salud</t>
  </si>
  <si>
    <t xml:space="preserve">Estrategia de identificación individual, familiar y territorial implementada en los sectores catastrales
</t>
  </si>
  <si>
    <t xml:space="preserve">Bogotá, una ciudad saludable con bien-estar 				</t>
  </si>
  <si>
    <t xml:space="preserve">Salud Pública Integrada e Integral </t>
  </si>
  <si>
    <t xml:space="preserve">Implementación de Salud Digital para Bogotá. </t>
  </si>
  <si>
    <t>Implementar en 100% el Plan de Acción de transformación digital del sector salud que permitan desarrollar la puesta en marcha de un sistema de información interoperable sectorial e intersectorial para la operación, monitoreo y divulgación de resultados de la Atención Primaria Social en pro del bienestar de la población de Bogotá D.C.</t>
  </si>
  <si>
    <t>Porcentaje de avance del Plan de Transformación Digital del Sector Salud para la puesta en marcha de un sistema de información 
interoperable sectorial e intersectorial para la operación monitoreo y divulgación de resultados de la Atención Primaria Social en pro del bienestar de la población de Bogotá D.C. .</t>
  </si>
  <si>
    <t>diferencias de un peso en 2026 y 2027</t>
  </si>
  <si>
    <t>Divulgar al menos 200 tableros de información a través del Observatorio de Salud de Bogotá D.C. - SaluData que integre información sectorial o intersectorial que dé cuenta de la situación de salud de Bogotá y/o de la implementación de la Atención Primaria Social</t>
  </si>
  <si>
    <t>Número de tableros de información divulgados a partir del Observatorio de Salud de Bogotá D.C. - SaluData que integre información sectorial o intersectorial que dé cuenta de la situación de salud de Bogotá y/o de la implementación de la Atención Primaria Social</t>
  </si>
  <si>
    <t>145</t>
  </si>
  <si>
    <t>185</t>
  </si>
  <si>
    <t>200</t>
  </si>
  <si>
    <t>Camino hacia una democracia deliberativa con un Gobierno cercano a la gente y con participación ciudadana</t>
  </si>
  <si>
    <t>Servicio Integral y Buen Gobierno para ciudadanías dignificadas Bogotá D.C.</t>
  </si>
  <si>
    <t>Implementar el 100% el plan de accion del Modelo de relacionamiento integral con la ciudadanía para promover los accesos a los servicios de salud.</t>
  </si>
  <si>
    <t>Porcentaje del Modelo de relacionamiento integral con la ciudadanía para promover los accesos a los servicios de salud implementado</t>
  </si>
  <si>
    <t>Implementar el 100% de los planes de acción de las políticas de Servicio a la Ciudadanía y Racionalización de Trámites</t>
  </si>
  <si>
    <t>Porcentaje de ejecución de los planes de acción de las políticas de Servicio a la Ciudadanía y Racionalización de Trámites</t>
  </si>
  <si>
    <t>Bogotá Confía en su bien-estar</t>
  </si>
  <si>
    <t>Salud con Calidad y En el territorio</t>
  </si>
  <si>
    <t>Implementación Aseguramiento y Prestación integral de servicios de salud Bogotá D.C.</t>
  </si>
  <si>
    <t>Mantener la cobertura del 100% del aseguramiento de la población al SGSSS en el Distrito Capital.</t>
  </si>
  <si>
    <t>Porcentaje de Cobertura en el aseguramiento de la población de Bogotá D.C. en el SGSSS</t>
  </si>
  <si>
    <t>Mantener la garantía del acceso a los servicios de salud al 100% de la población no afiliada al SGSSS que demanda servicios en Bogotá D.C., de acuerdo con la normatividad vigente.</t>
  </si>
  <si>
    <t>Porcentaje de Atenciones en salud realizadas  a la población no afiliada al SGSSS a cargo del Distrito Capital</t>
  </si>
  <si>
    <t>Diseñar, implementar y evaluar al 100% un mecanismo para articular el modelo de salud de Bogotá en los regímenes de excepción como el de las Fuerzas Militares y de la Policía Nacional y las demás poblaciones que hacen parte.</t>
  </si>
  <si>
    <t xml:space="preserve">Porcentaje de seguimiento a la gestión del riesgo que pertenecen a los regímenes de excepción
</t>
  </si>
  <si>
    <t xml:space="preserve">Bogotá confia en su bienestar </t>
  </si>
  <si>
    <t>Transformacion de la participacion social para el Bien-Estar Bogota D.C</t>
  </si>
  <si>
    <t xml:space="preserve">Implementar el 100% de los planes de acción participativos anuales de la Política de Participación Social en Salud para el fortalecimiento de las capacidades institucionales y comunitarias que garantizan el derecho a la participación ciudadana, la transparencia, la lucha contra la corrupción, el control social y la rendición de cuentas del sector salud con procesos comunitarios e intersectoriales en las 20 localidades.   </t>
  </si>
  <si>
    <t>Porcentaje de implementación de los planes de acción participativos anuales de la Política de Participación Social.</t>
  </si>
  <si>
    <t xml:space="preserve">4 planes de acción de la PPS </t>
  </si>
  <si>
    <t xml:space="preserve"> Salud Pública Integrada e Integral</t>
  </si>
  <si>
    <t xml:space="preserve">Operar 20 equipos locales en los territorios que  fortalezcan la intersectorialidad y transectorialidad en el ejercicio de la gobernanza y gobernabilidad </t>
  </si>
  <si>
    <t>Equipos locales operando para el fortalecimiento de la intersectorialidad y transectorialidad</t>
  </si>
  <si>
    <t xml:space="preserve">20 equipos locales funcionando </t>
  </si>
  <si>
    <t xml:space="preserve">Promover el 100% de los espacios e iniciativas de co-creación e innovación social y fortalecer nuevos liderazgos sociales que permitan una participación efectiva y promover el empoderamiento de las organizaciones comunitarias para dar respuesta a a los retos en salud identificados en el territorio en el marco de la Atención Primaria Social </t>
  </si>
  <si>
    <t>Porcentaje de avance en el desarrollo de los espacios de iniciativas de co-creación e innovación social</t>
  </si>
  <si>
    <t>301 proyectos de iniciativa comunitaria</t>
  </si>
  <si>
    <t>Fortalecimiento para el acceso a los servicios de salud con calidad en la población Bogotá D.C.</t>
  </si>
  <si>
    <t>Implementar 3 mecanismos para disminuir las barreras de acceso para la prestación de servicios de salud, entre otros, en el marco de la IVC</t>
  </si>
  <si>
    <t>Número de mecanismos implementados en Bogotá D.C. para disminuir las barreras de acceso para la prestación de los servicios de salud.</t>
  </si>
  <si>
    <t>Implementar al 100% las acciones de gestión que soporten a los mecanismos para disminuir las barreras de acceso para la prestación de los servicios de salud</t>
  </si>
  <si>
    <t>Desarrollo de acciones de gestión que soportan a los mecanismos</t>
  </si>
  <si>
    <t xml:space="preserve"> Movilidad segura e inclusiva</t>
  </si>
  <si>
    <t>Implementación de intervenciones colectivas que promuevan conductas de cuidado priorizando la movilidad segura y saludable. Bogota D.C.</t>
  </si>
  <si>
    <t>Implementar 100% de acciones del plan distrital de seguridad vial a cargo del sector salud para la promoción de comportamientos de cuidado reducción del riesgo de perder vidas y sufrir lesiones graves en las vías, incluyendo lo relacionado con la movilidad activa y sostenible.</t>
  </si>
  <si>
    <t>Porcentaje de implementación de acciones del plan distrital de seguridad vial a cargo del sector salud para la promoción de comportamientos de cuidado para reducir el riesgo de perder vidas y sufrir lesiones graves en las vías</t>
  </si>
  <si>
    <t>Bogotá, un territorio de paz y reconciliación en donde todos puedan volver a empezar</t>
  </si>
  <si>
    <t>Implementación de procesos de atención psicosocial en las diferentes modalidades para la población víctima de conflicto armado. Bogota D.C.</t>
  </si>
  <si>
    <t>Garantizar el acceso a 17.280 personas víctimas del conflicto armado, a las medidas de rehabilitación establecida en la Ley 1448 de 2011, a través del desarrollo del componente de atención psicosocial del PAPSIVI y de sus estrategias diferenciales.</t>
  </si>
  <si>
    <t>Población víctima del conflicto armado con procesos de atención psicosocial finalizados por cumplimiento de objetivos</t>
  </si>
  <si>
    <t>Mejoramiento del Sistema de Emergencias Médicas de Bogotá D.C en el nuevo Modelo de atención en salud más Bien-estar.</t>
  </si>
  <si>
    <t>Mantener la respuesta en el 100% del Centro Regulador de Urgencias ante la gestión a los incidentes relacionados con las urgencias emergencias y desastres en salud en Bogotá D.C.</t>
  </si>
  <si>
    <t>Porcentaje de respuesta ante incidentes de salud transferidos desde los canales de recepción (Línea 123 y demás) gestionadas por el Centro Regulador de Urgencias y Emergencias (CRUE)</t>
  </si>
  <si>
    <t>Mantener la respuesta al 100% en la gestión del riesgo frente a emergencias y desastres y enfermedades emergentes y reemergentes a través del fortalecimiento de capacidades en lo relacionado con el conocimiento reducción y respuesta en el Distrito Capital en articulación con el Sistema Distrital y Nacional de Gestión del Riesgo de Desastres</t>
  </si>
  <si>
    <t>Porcentaje de respuesta ante emergencias y desastres y enfermedades emergentes y reemergentes gestionadas a través del Sistema de Emergencias Médicas  (SEM)</t>
  </si>
  <si>
    <t>Dar respuesta oportuna como mínimo al 90% de las alertas emergencias enfermedades emergentes y reemergentes notificadas con impacto en salud pública dentro de las primeras 24 horas.</t>
  </si>
  <si>
    <t>Porcentaje de respuesta oportuna (dentro de las primeras 24 horas) de atención de alertas, emergencias, y enfermedades emergentes y reemergentes y Emergencia en Salud pública de importancia internacional.- ESPII notificados al sistema de salud.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</si>
</sst>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%"/>
    <numFmt numFmtId="165" formatCode="[$$-240A]\ #,##0"/>
    <numFmt numFmtId="166" formatCode="_-&quot;$&quot;\ * #,##0_-;\-&quot;$&quot;\ * #,##0_-;_-&quot;$&quot;\ * &quot;-&quot;??_-;_-@_-"/>
    <numFmt numFmtId="167" formatCode="&quot;$&quot;\ #,##0"/>
    <numFmt numFmtId="168" formatCode="_-* #,##0_-;\-* #,##0_-;_-* &quot;-&quot;??_-;_-@_-"/>
    <numFmt numFmtId="169" formatCode="#,##0_ ;[Red]\-#,##0\ "/>
    <numFmt numFmtId="170" formatCode="_-[$$-409]* #,##0_ ;_-[$$-409]* \-#,##0\ ;_-[$$-409]* &quot;-&quot;??_ ;_-@_ 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30"/>
      <color theme="1"/>
      <name val="Arial"/>
      <family val="2"/>
    </font>
    <font>
      <b/>
      <sz val="30"/>
      <color theme="0"/>
      <name val="Arial"/>
      <family val="2"/>
    </font>
    <font>
      <sz val="30"/>
      <color theme="0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20"/>
      <color theme="0"/>
      <name val="Arial"/>
      <family val="2"/>
    </font>
    <font>
      <b/>
      <sz val="20"/>
      <color theme="1"/>
      <name val="Arial"/>
      <family val="2"/>
    </font>
    <font>
      <b/>
      <sz val="20"/>
      <color theme="1"/>
      <name val="Aptos Narrow"/>
      <family val="2"/>
      <scheme val="minor"/>
    </font>
    <font>
      <sz val="12"/>
      <color theme="1"/>
      <name val="Arial"/>
      <family val="2"/>
    </font>
    <font>
      <sz val="20"/>
      <color theme="1"/>
      <name val="Arial"/>
      <family val="2"/>
    </font>
    <font>
      <sz val="20"/>
      <name val="Arial"/>
      <family val="2"/>
    </font>
    <font>
      <sz val="20"/>
      <color rgb="FF000000"/>
      <name val="Arial"/>
      <family val="2"/>
    </font>
    <font>
      <sz val="20"/>
      <name val="Aptos Narrow"/>
      <family val="2"/>
      <scheme val="minor"/>
    </font>
    <font>
      <sz val="20"/>
      <color rgb="FFFF0000"/>
      <name val="Arial"/>
      <family val="2"/>
    </font>
    <font>
      <sz val="20"/>
      <color theme="1"/>
      <name val="Aptos Narrow"/>
      <family val="2"/>
      <scheme val="minor"/>
    </font>
    <font>
      <b/>
      <sz val="20"/>
      <color rgb="FFFF0000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0.499984740745262"/>
        <bgColor rgb="FF000000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36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vertical="top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center"/>
    </xf>
    <xf numFmtId="0" fontId="2" fillId="3" borderId="0" xfId="0" applyFont="1" applyFill="1"/>
    <xf numFmtId="0" fontId="4" fillId="3" borderId="0" xfId="0" applyFont="1" applyFill="1"/>
    <xf numFmtId="0" fontId="5" fillId="4" borderId="1" xfId="0" applyFont="1" applyFill="1" applyBorder="1" applyAlignment="1">
      <alignment horizontal="center" vertical="center" wrapText="1"/>
    </xf>
    <xf numFmtId="49" fontId="5" fillId="5" borderId="1" xfId="6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1" fontId="5" fillId="5" borderId="1" xfId="2" applyFont="1" applyFill="1" applyBorder="1" applyAlignment="1">
      <alignment horizontal="center" vertical="center" wrapText="1"/>
    </xf>
    <xf numFmtId="41" fontId="5" fillId="3" borderId="1" xfId="2" applyFont="1" applyFill="1" applyBorder="1" applyAlignment="1" applyProtection="1">
      <alignment horizontal="center" vertical="center" wrapText="1"/>
    </xf>
    <xf numFmtId="41" fontId="7" fillId="3" borderId="1" xfId="2" applyFont="1" applyFill="1" applyBorder="1" applyAlignment="1" applyProtection="1">
      <alignment horizontal="center" vertical="center" wrapText="1"/>
    </xf>
    <xf numFmtId="41" fontId="5" fillId="3" borderId="1" xfId="2" applyFont="1" applyFill="1" applyBorder="1" applyAlignment="1">
      <alignment horizontal="center" vertical="center" wrapText="1"/>
    </xf>
    <xf numFmtId="41" fontId="8" fillId="3" borderId="1" xfId="2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/>
    </xf>
    <xf numFmtId="9" fontId="12" fillId="0" borderId="1" xfId="5" applyFont="1" applyBorder="1" applyAlignment="1">
      <alignment horizontal="center" vertical="center"/>
    </xf>
    <xf numFmtId="164" fontId="12" fillId="0" borderId="1" xfId="5" applyNumberFormat="1" applyFont="1" applyBorder="1" applyAlignment="1">
      <alignment horizontal="center" vertical="center"/>
    </xf>
    <xf numFmtId="9" fontId="12" fillId="3" borderId="1" xfId="0" applyNumberFormat="1" applyFont="1" applyFill="1" applyBorder="1" applyAlignment="1">
      <alignment horizontal="center" vertical="center"/>
    </xf>
    <xf numFmtId="10" fontId="12" fillId="0" borderId="1" xfId="5" applyNumberFormat="1" applyFont="1" applyBorder="1" applyAlignment="1">
      <alignment horizontal="center" vertical="center"/>
    </xf>
    <xf numFmtId="9" fontId="12" fillId="3" borderId="1" xfId="5" applyFont="1" applyFill="1" applyBorder="1" applyAlignment="1">
      <alignment horizontal="center" vertical="center"/>
    </xf>
    <xf numFmtId="165" fontId="14" fillId="2" borderId="1" xfId="1" applyNumberFormat="1" applyFont="1" applyFill="1" applyBorder="1" applyAlignment="1">
      <alignment horizontal="right" vertical="center"/>
    </xf>
    <xf numFmtId="166" fontId="14" fillId="0" borderId="1" xfId="3" applyNumberFormat="1" applyFont="1" applyFill="1" applyBorder="1" applyAlignment="1">
      <alignment horizontal="right" vertical="center" wrapText="1"/>
    </xf>
    <xf numFmtId="166" fontId="14" fillId="3" borderId="1" xfId="3" applyNumberFormat="1" applyFont="1" applyFill="1" applyBorder="1" applyAlignment="1">
      <alignment horizontal="right" vertical="center" wrapText="1"/>
    </xf>
    <xf numFmtId="6" fontId="14" fillId="2" borderId="1" xfId="0" applyNumberFormat="1" applyFont="1" applyFill="1" applyBorder="1" applyAlignment="1">
      <alignment horizontal="right" vertical="center"/>
    </xf>
    <xf numFmtId="6" fontId="14" fillId="3" borderId="1" xfId="0" applyNumberFormat="1" applyFont="1" applyFill="1" applyBorder="1" applyAlignment="1">
      <alignment horizontal="right" vertical="center"/>
    </xf>
    <xf numFmtId="167" fontId="14" fillId="2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justify" vertical="top" wrapText="1"/>
    </xf>
    <xf numFmtId="41" fontId="12" fillId="2" borderId="1" xfId="2" applyFont="1" applyFill="1" applyBorder="1" applyAlignment="1">
      <alignment horizontal="center" vertical="center" wrapText="1"/>
    </xf>
    <xf numFmtId="9" fontId="12" fillId="2" borderId="1" xfId="0" applyNumberFormat="1" applyFont="1" applyFill="1" applyBorder="1" applyAlignment="1">
      <alignment horizontal="center" vertical="center"/>
    </xf>
    <xf numFmtId="10" fontId="11" fillId="0" borderId="1" xfId="5" applyNumberFormat="1" applyFont="1" applyFill="1" applyBorder="1" applyAlignment="1">
      <alignment horizontal="center" vertical="center" wrapText="1"/>
    </xf>
    <xf numFmtId="9" fontId="12" fillId="3" borderId="1" xfId="0" applyNumberFormat="1" applyFont="1" applyFill="1" applyBorder="1" applyAlignment="1">
      <alignment horizontal="center" vertical="center" wrapText="1"/>
    </xf>
    <xf numFmtId="9" fontId="12" fillId="2" borderId="1" xfId="0" applyNumberFormat="1" applyFont="1" applyFill="1" applyBorder="1" applyAlignment="1">
      <alignment horizontal="center" vertical="center" wrapText="1"/>
    </xf>
    <xf numFmtId="168" fontId="14" fillId="6" borderId="1" xfId="1" applyNumberFormat="1" applyFont="1" applyFill="1" applyBorder="1" applyAlignment="1">
      <alignment horizontal="right" vertical="center"/>
    </xf>
    <xf numFmtId="169" fontId="14" fillId="0" borderId="1" xfId="0" applyNumberFormat="1" applyFont="1" applyBorder="1" applyAlignment="1">
      <alignment horizontal="right" vertical="center" wrapText="1"/>
    </xf>
    <xf numFmtId="169" fontId="14" fillId="3" borderId="1" xfId="0" applyNumberFormat="1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left" vertical="top" wrapText="1"/>
    </xf>
    <xf numFmtId="3" fontId="11" fillId="0" borderId="1" xfId="0" applyNumberFormat="1" applyFont="1" applyBorder="1" applyAlignment="1">
      <alignment horizontal="center" vertical="center" wrapText="1"/>
    </xf>
    <xf numFmtId="43" fontId="12" fillId="0" borderId="1" xfId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43" fontId="12" fillId="3" borderId="1" xfId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horizontal="center" vertical="center" wrapText="1"/>
    </xf>
    <xf numFmtId="9" fontId="12" fillId="3" borderId="1" xfId="0" applyNumberFormat="1" applyFont="1" applyFill="1" applyBorder="1" applyAlignment="1">
      <alignment horizontal="center"/>
    </xf>
    <xf numFmtId="9" fontId="12" fillId="2" borderId="1" xfId="5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top" wrapText="1" readingOrder="1"/>
    </xf>
    <xf numFmtId="9" fontId="11" fillId="0" borderId="1" xfId="5" applyFont="1" applyFill="1" applyBorder="1" applyAlignment="1">
      <alignment horizontal="center" vertical="center" wrapText="1"/>
    </xf>
    <xf numFmtId="9" fontId="12" fillId="3" borderId="1" xfId="5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168" fontId="12" fillId="0" borderId="1" xfId="1" applyNumberFormat="1" applyFont="1" applyBorder="1" applyAlignment="1">
      <alignment horizontal="center" vertical="center"/>
    </xf>
    <xf numFmtId="168" fontId="12" fillId="3" borderId="1" xfId="1" applyNumberFormat="1" applyFont="1" applyFill="1" applyBorder="1" applyAlignment="1">
      <alignment horizontal="center" vertical="center" wrapText="1"/>
    </xf>
    <xf numFmtId="168" fontId="12" fillId="2" borderId="1" xfId="1" applyNumberFormat="1" applyFont="1" applyFill="1" applyBorder="1" applyAlignment="1">
      <alignment horizontal="center" vertical="center" wrapText="1"/>
    </xf>
    <xf numFmtId="168" fontId="12" fillId="3" borderId="1" xfId="0" applyNumberFormat="1" applyFont="1" applyFill="1" applyBorder="1" applyAlignment="1">
      <alignment horizontal="center"/>
    </xf>
    <xf numFmtId="0" fontId="12" fillId="0" borderId="1" xfId="0" applyFont="1" applyBorder="1" applyAlignment="1" applyProtection="1">
      <alignment horizontal="center" vertical="center" wrapText="1"/>
      <protection locked="0"/>
    </xf>
    <xf numFmtId="43" fontId="12" fillId="2" borderId="1" xfId="1" applyFont="1" applyFill="1" applyBorder="1" applyAlignment="1">
      <alignment horizontal="center" vertical="center" wrapText="1"/>
    </xf>
    <xf numFmtId="168" fontId="12" fillId="3" borderId="1" xfId="1" applyNumberFormat="1" applyFont="1" applyFill="1" applyBorder="1" applyAlignment="1">
      <alignment horizontal="center"/>
    </xf>
    <xf numFmtId="10" fontId="12" fillId="3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/>
    </xf>
    <xf numFmtId="9" fontId="12" fillId="2" borderId="1" xfId="5" applyFont="1" applyFill="1" applyBorder="1" applyAlignment="1" applyProtection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0" fontId="11" fillId="3" borderId="1" xfId="5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9" fontId="12" fillId="0" borderId="1" xfId="5" applyFont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8" fontId="11" fillId="2" borderId="1" xfId="1" applyNumberFormat="1" applyFont="1" applyFill="1" applyBorder="1" applyAlignment="1">
      <alignment horizontal="center" vertical="center" wrapText="1"/>
    </xf>
    <xf numFmtId="164" fontId="11" fillId="3" borderId="1" xfId="5" applyNumberFormat="1" applyFont="1" applyFill="1" applyBorder="1" applyAlignment="1">
      <alignment horizontal="center" vertical="center" wrapText="1"/>
    </xf>
    <xf numFmtId="43" fontId="12" fillId="3" borderId="1" xfId="1" applyFont="1" applyFill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/>
    </xf>
    <xf numFmtId="0" fontId="11" fillId="0" borderId="1" xfId="5" applyNumberFormat="1" applyFont="1" applyFill="1" applyBorder="1" applyAlignment="1">
      <alignment horizontal="center" vertical="center" wrapText="1"/>
    </xf>
    <xf numFmtId="164" fontId="11" fillId="7" borderId="1" xfId="5" applyNumberFormat="1" applyFont="1" applyFill="1" applyBorder="1" applyAlignment="1">
      <alignment horizontal="center" vertical="center" wrapText="1"/>
    </xf>
    <xf numFmtId="9" fontId="11" fillId="3" borderId="1" xfId="5" applyFont="1" applyFill="1" applyBorder="1" applyAlignment="1">
      <alignment horizontal="center" vertical="center" wrapText="1"/>
    </xf>
    <xf numFmtId="1" fontId="12" fillId="0" borderId="1" xfId="5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49" fontId="12" fillId="2" borderId="1" xfId="7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10" fontId="12" fillId="2" borderId="1" xfId="0" applyNumberFormat="1" applyFont="1" applyFill="1" applyBorder="1" applyAlignment="1">
      <alignment horizontal="center" vertical="center"/>
    </xf>
    <xf numFmtId="168" fontId="14" fillId="2" borderId="1" xfId="1" applyNumberFormat="1" applyFont="1" applyFill="1" applyBorder="1" applyAlignment="1">
      <alignment horizontal="right" vertical="center"/>
    </xf>
    <xf numFmtId="169" fontId="14" fillId="7" borderId="1" xfId="0" applyNumberFormat="1" applyFont="1" applyFill="1" applyBorder="1" applyAlignment="1">
      <alignment horizontal="right" vertical="center" wrapText="1"/>
    </xf>
    <xf numFmtId="168" fontId="14" fillId="3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top" wrapText="1"/>
    </xf>
    <xf numFmtId="9" fontId="11" fillId="2" borderId="1" xfId="0" applyNumberFormat="1" applyFont="1" applyFill="1" applyBorder="1" applyAlignment="1">
      <alignment horizontal="center" vertical="center"/>
    </xf>
    <xf numFmtId="167" fontId="14" fillId="3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0" fontId="11" fillId="2" borderId="1" xfId="0" applyFont="1" applyFill="1" applyBorder="1"/>
    <xf numFmtId="43" fontId="11" fillId="0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43" fontId="11" fillId="3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 applyProtection="1">
      <alignment horizontal="justify" vertical="center" wrapText="1"/>
      <protection locked="0"/>
    </xf>
    <xf numFmtId="164" fontId="13" fillId="2" borderId="1" xfId="0" applyNumberFormat="1" applyFont="1" applyFill="1" applyBorder="1" applyAlignment="1">
      <alignment horizontal="center" vertical="center" wrapText="1" readingOrder="1"/>
    </xf>
    <xf numFmtId="10" fontId="11" fillId="2" borderId="1" xfId="0" applyNumberFormat="1" applyFont="1" applyFill="1" applyBorder="1" applyAlignment="1">
      <alignment horizontal="center" vertical="center" readingOrder="1"/>
    </xf>
    <xf numFmtId="10" fontId="12" fillId="3" borderId="1" xfId="0" applyNumberFormat="1" applyFont="1" applyFill="1" applyBorder="1" applyAlignment="1">
      <alignment horizontal="center" vertical="center" readingOrder="1"/>
    </xf>
    <xf numFmtId="10" fontId="12" fillId="2" borderId="1" xfId="0" applyNumberFormat="1" applyFont="1" applyFill="1" applyBorder="1" applyAlignment="1">
      <alignment horizontal="center" vertical="center" readingOrder="1"/>
    </xf>
    <xf numFmtId="167" fontId="14" fillId="2" borderId="1" xfId="8" applyNumberFormat="1" applyFont="1" applyFill="1" applyBorder="1" applyAlignment="1">
      <alignment horizontal="right" vertical="center"/>
    </xf>
    <xf numFmtId="9" fontId="13" fillId="2" borderId="1" xfId="0" applyNumberFormat="1" applyFont="1" applyFill="1" applyBorder="1" applyAlignment="1">
      <alignment horizontal="center" vertical="center" wrapText="1" readingOrder="1"/>
    </xf>
    <xf numFmtId="9" fontId="11" fillId="3" borderId="1" xfId="0" applyNumberFormat="1" applyFont="1" applyFill="1" applyBorder="1" applyAlignment="1">
      <alignment horizontal="center" vertical="center"/>
    </xf>
    <xf numFmtId="10" fontId="12" fillId="0" borderId="1" xfId="0" applyNumberFormat="1" applyFont="1" applyBorder="1" applyAlignment="1">
      <alignment horizontal="center" vertical="center" readingOrder="1"/>
    </xf>
    <xf numFmtId="0" fontId="12" fillId="0" borderId="1" xfId="6" applyFont="1" applyBorder="1" applyAlignment="1">
      <alignment horizontal="left" vertical="center" wrapText="1"/>
    </xf>
    <xf numFmtId="0" fontId="12" fillId="2" borderId="1" xfId="6" applyFont="1" applyFill="1" applyBorder="1" applyAlignment="1">
      <alignment horizontal="center" vertical="center" wrapText="1"/>
    </xf>
    <xf numFmtId="0" fontId="12" fillId="2" borderId="1" xfId="6" quotePrefix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justify" vertical="center" wrapText="1"/>
    </xf>
    <xf numFmtId="10" fontId="12" fillId="0" borderId="1" xfId="5" applyNumberFormat="1" applyFont="1" applyFill="1" applyBorder="1" applyAlignment="1">
      <alignment horizontal="center" vertical="center" wrapText="1"/>
    </xf>
    <xf numFmtId="41" fontId="14" fillId="2" borderId="1" xfId="2" applyFont="1" applyFill="1" applyBorder="1" applyAlignment="1" applyProtection="1">
      <alignment horizontal="right" vertical="center" wrapText="1"/>
      <protection locked="0"/>
    </xf>
    <xf numFmtId="9" fontId="12" fillId="0" borderId="1" xfId="5" applyFont="1" applyFill="1" applyBorder="1" applyAlignment="1">
      <alignment horizontal="center" vertical="center" wrapText="1"/>
    </xf>
    <xf numFmtId="44" fontId="14" fillId="2" borderId="1" xfId="3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left" wrapText="1"/>
    </xf>
    <xf numFmtId="0" fontId="12" fillId="3" borderId="1" xfId="0" applyFont="1" applyFill="1" applyBorder="1" applyAlignment="1">
      <alignment horizontal="center" vertical="center"/>
    </xf>
    <xf numFmtId="9" fontId="11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right" vertical="center"/>
    </xf>
    <xf numFmtId="9" fontId="12" fillId="2" borderId="1" xfId="5" applyFont="1" applyFill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 wrapText="1"/>
    </xf>
    <xf numFmtId="166" fontId="14" fillId="2" borderId="1" xfId="3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2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67" fontId="14" fillId="2" borderId="1" xfId="3" applyNumberFormat="1" applyFont="1" applyFill="1" applyBorder="1" applyAlignment="1">
      <alignment horizontal="right" vertical="center"/>
    </xf>
    <xf numFmtId="44" fontId="14" fillId="0" borderId="1" xfId="3" applyFont="1" applyFill="1" applyBorder="1" applyAlignment="1">
      <alignment horizontal="right" vertical="center" wrapText="1"/>
    </xf>
    <xf numFmtId="44" fontId="14" fillId="3" borderId="1" xfId="3" applyFont="1" applyFill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justify" vertical="center" wrapText="1"/>
    </xf>
    <xf numFmtId="42" fontId="14" fillId="6" borderId="1" xfId="4" applyFont="1" applyFill="1" applyBorder="1" applyAlignment="1">
      <alignment horizontal="right" vertical="center" wrapText="1"/>
    </xf>
    <xf numFmtId="170" fontId="14" fillId="6" borderId="1" xfId="0" applyNumberFormat="1" applyFont="1" applyFill="1" applyBorder="1" applyAlignment="1">
      <alignment horizontal="right" vertical="center"/>
    </xf>
    <xf numFmtId="0" fontId="12" fillId="6" borderId="1" xfId="0" applyFont="1" applyFill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 wrapText="1"/>
    </xf>
    <xf numFmtId="49" fontId="12" fillId="2" borderId="1" xfId="6" applyNumberFormat="1" applyFont="1" applyFill="1" applyBorder="1" applyAlignment="1">
      <alignment horizontal="left" vertical="center" wrapText="1"/>
    </xf>
    <xf numFmtId="49" fontId="12" fillId="2" borderId="1" xfId="6" applyNumberFormat="1" applyFont="1" applyFill="1" applyBorder="1" applyAlignment="1">
      <alignment horizontal="justify" vertical="center" wrapText="1"/>
    </xf>
    <xf numFmtId="49" fontId="12" fillId="2" borderId="1" xfId="6" applyNumberFormat="1" applyFont="1" applyFill="1" applyBorder="1" applyAlignment="1">
      <alignment horizontal="left" vertical="top" wrapText="1"/>
    </xf>
    <xf numFmtId="9" fontId="12" fillId="6" borderId="1" xfId="2" applyNumberFormat="1" applyFont="1" applyFill="1" applyBorder="1" applyAlignment="1" applyProtection="1">
      <alignment horizontal="center" vertical="center" wrapText="1"/>
    </xf>
    <xf numFmtId="9" fontId="12" fillId="3" borderId="1" xfId="2" applyNumberFormat="1" applyFont="1" applyFill="1" applyBorder="1" applyAlignment="1" applyProtection="1">
      <alignment horizontal="center" vertical="center" wrapText="1"/>
    </xf>
    <xf numFmtId="9" fontId="12" fillId="2" borderId="1" xfId="2" applyNumberFormat="1" applyFont="1" applyFill="1" applyBorder="1" applyAlignment="1" applyProtection="1">
      <alignment horizontal="center" vertical="center" wrapText="1"/>
    </xf>
    <xf numFmtId="41" fontId="14" fillId="6" borderId="1" xfId="2" applyFont="1" applyFill="1" applyBorder="1" applyAlignment="1" applyProtection="1">
      <alignment horizontal="right" vertical="center" wrapText="1"/>
    </xf>
    <xf numFmtId="41" fontId="12" fillId="2" borderId="1" xfId="2" applyFont="1" applyFill="1" applyBorder="1" applyAlignment="1">
      <alignment horizontal="justify" vertical="center" wrapText="1"/>
    </xf>
    <xf numFmtId="41" fontId="12" fillId="6" borderId="1" xfId="2" applyFont="1" applyFill="1" applyBorder="1" applyAlignment="1" applyProtection="1">
      <alignment horizontal="center" vertical="center" wrapText="1"/>
    </xf>
    <xf numFmtId="41" fontId="12" fillId="3" borderId="1" xfId="2" applyFont="1" applyFill="1" applyBorder="1" applyAlignment="1" applyProtection="1">
      <alignment horizontal="center" vertical="center" wrapText="1"/>
    </xf>
    <xf numFmtId="41" fontId="12" fillId="2" borderId="1" xfId="2" applyFont="1" applyFill="1" applyBorder="1" applyAlignment="1" applyProtection="1">
      <alignment horizontal="center" vertical="center" wrapText="1"/>
    </xf>
    <xf numFmtId="41" fontId="12" fillId="3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1" fontId="11" fillId="0" borderId="1" xfId="1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justify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166" fontId="14" fillId="2" borderId="1" xfId="3" applyNumberFormat="1" applyFont="1" applyFill="1" applyBorder="1" applyAlignment="1">
      <alignment horizontal="right" vertical="center"/>
    </xf>
    <xf numFmtId="3" fontId="11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41" fontId="14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49" fontId="12" fillId="2" borderId="0" xfId="7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justify" vertical="center" wrapText="1"/>
    </xf>
    <xf numFmtId="0" fontId="13" fillId="2" borderId="0" xfId="0" applyFont="1" applyFill="1" applyAlignment="1">
      <alignment horizontal="justify" vertical="top" wrapText="1"/>
    </xf>
    <xf numFmtId="9" fontId="11" fillId="2" borderId="0" xfId="0" applyNumberFormat="1" applyFont="1" applyFill="1" applyAlignment="1">
      <alignment horizontal="center" vertical="center" wrapText="1"/>
    </xf>
    <xf numFmtId="9" fontId="11" fillId="0" borderId="0" xfId="0" applyNumberFormat="1" applyFont="1" applyAlignment="1">
      <alignment horizontal="center" vertical="center" wrapText="1"/>
    </xf>
    <xf numFmtId="0" fontId="11" fillId="0" borderId="0" xfId="0" applyFont="1"/>
    <xf numFmtId="0" fontId="11" fillId="3" borderId="0" xfId="0" applyFont="1" applyFill="1"/>
    <xf numFmtId="9" fontId="11" fillId="3" borderId="0" xfId="0" applyNumberFormat="1" applyFont="1" applyFill="1" applyAlignment="1">
      <alignment horizontal="center" vertical="center" wrapText="1"/>
    </xf>
    <xf numFmtId="9" fontId="11" fillId="3" borderId="0" xfId="0" applyNumberFormat="1" applyFont="1" applyFill="1" applyAlignment="1">
      <alignment horizontal="center" vertical="center"/>
    </xf>
    <xf numFmtId="167" fontId="11" fillId="0" borderId="0" xfId="0" applyNumberFormat="1" applyFont="1" applyAlignment="1">
      <alignment vertical="center" wrapText="1"/>
    </xf>
    <xf numFmtId="167" fontId="11" fillId="3" borderId="0" xfId="0" applyNumberFormat="1" applyFont="1" applyFill="1" applyAlignment="1">
      <alignment vertical="center" wrapText="1"/>
    </xf>
    <xf numFmtId="167" fontId="16" fillId="0" borderId="0" xfId="0" applyNumberFormat="1" applyFont="1" applyAlignment="1">
      <alignment vertical="center" wrapText="1"/>
    </xf>
    <xf numFmtId="0" fontId="10" fillId="2" borderId="0" xfId="0" applyFont="1" applyFill="1"/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0" fontId="10" fillId="3" borderId="0" xfId="0" applyFont="1" applyFill="1"/>
    <xf numFmtId="0" fontId="16" fillId="0" borderId="0" xfId="0" applyFont="1"/>
    <xf numFmtId="0" fontId="10" fillId="0" borderId="0" xfId="0" applyFont="1" applyAlignment="1">
      <alignment horizontal="justify" vertical="top"/>
    </xf>
    <xf numFmtId="41" fontId="5" fillId="4" borderId="1" xfId="2" applyFont="1" applyFill="1" applyBorder="1" applyAlignment="1" applyProtection="1">
      <alignment horizontal="center" vertical="center" wrapText="1"/>
    </xf>
    <xf numFmtId="41" fontId="8" fillId="4" borderId="1" xfId="2" applyFont="1" applyFill="1" applyBorder="1" applyAlignment="1" applyProtection="1">
      <alignment horizontal="center" vertical="center" wrapText="1"/>
    </xf>
    <xf numFmtId="41" fontId="8" fillId="9" borderId="1" xfId="2" applyFont="1" applyFill="1" applyBorder="1" applyAlignment="1" applyProtection="1">
      <alignment horizontal="center" vertical="center" wrapText="1"/>
    </xf>
    <xf numFmtId="41" fontId="9" fillId="9" borderId="1" xfId="2" applyFont="1" applyFill="1" applyBorder="1" applyAlignment="1" applyProtection="1">
      <alignment horizontal="center" vertical="center" wrapText="1"/>
    </xf>
    <xf numFmtId="43" fontId="12" fillId="0" borderId="1" xfId="1" applyFont="1" applyFill="1" applyBorder="1" applyAlignment="1">
      <alignment horizontal="center" vertical="center"/>
    </xf>
    <xf numFmtId="49" fontId="12" fillId="0" borderId="0" xfId="7" applyNumberFormat="1" applyFont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top" wrapText="1"/>
    </xf>
    <xf numFmtId="0" fontId="12" fillId="0" borderId="0" xfId="0" applyFont="1" applyAlignment="1">
      <alignment horizontal="center" vertical="center" wrapText="1"/>
    </xf>
    <xf numFmtId="43" fontId="11" fillId="0" borderId="0" xfId="1" applyFont="1" applyFill="1" applyBorder="1" applyAlignment="1">
      <alignment horizontal="center" vertical="center" wrapText="1"/>
    </xf>
    <xf numFmtId="9" fontId="11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 wrapText="1"/>
    </xf>
    <xf numFmtId="41" fontId="16" fillId="0" borderId="0" xfId="0" applyNumberFormat="1" applyFont="1"/>
    <xf numFmtId="167" fontId="11" fillId="0" borderId="0" xfId="0" applyNumberFormat="1" applyFont="1"/>
    <xf numFmtId="168" fontId="16" fillId="0" borderId="0" xfId="1" applyNumberFormat="1" applyFont="1" applyFill="1"/>
    <xf numFmtId="0" fontId="18" fillId="0" borderId="0" xfId="0" applyFont="1" applyAlignment="1">
      <alignment horizontal="justify" vertical="top"/>
    </xf>
    <xf numFmtId="168" fontId="16" fillId="0" borderId="0" xfId="0" applyNumberFormat="1" applyFont="1"/>
    <xf numFmtId="44" fontId="14" fillId="0" borderId="1" xfId="3" applyFont="1" applyFill="1" applyBorder="1" applyAlignment="1">
      <alignment horizontal="right" vertical="center"/>
    </xf>
    <xf numFmtId="43" fontId="14" fillId="0" borderId="1" xfId="1" applyFont="1" applyFill="1" applyBorder="1" applyAlignment="1">
      <alignment horizontal="right" vertical="center"/>
    </xf>
    <xf numFmtId="41" fontId="16" fillId="0" borderId="0" xfId="0" applyNumberFormat="1" applyFont="1" applyAlignment="1">
      <alignment wrapText="1"/>
    </xf>
    <xf numFmtId="1" fontId="12" fillId="0" borderId="1" xfId="5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" xfId="3" builtinId="4"/>
    <cellStyle name="Moneda [0]" xfId="4" builtinId="7"/>
    <cellStyle name="Normal" xfId="0" builtinId="0"/>
    <cellStyle name="Normal 2 10" xfId="7" xr:uid="{3CD77BFC-A5DF-45C8-951E-C1694355A818}"/>
    <cellStyle name="Normal 2 2" xfId="6" xr:uid="{CF68FA88-503C-43AD-83AF-505F08989BAE}"/>
    <cellStyle name="Normal 3 2" xfId="8" xr:uid="{8F240EE5-087C-4991-938D-C15CC0DFBF96}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/09092022%20ARCHIVOS%20COPIADOS%20TRABAJO/A&#209;O%20VIGENCIA%202025/TABLERO%20DE%20CONTROL%20VIGENCIA%202025%20BCS/BCS%20-%202025/3.%20CONSOLIDADO%20TC%202025%20-%20MPDD%20-%20ABRIL%202025.xlsx" TargetMode="External"/><Relationship Id="rId1" Type="http://schemas.openxmlformats.org/officeDocument/2006/relationships/externalLinkPath" Target="/09092022%20ARCHIVOS%20COPIADOS%20TRABAJO/A&#209;O%20VIGENCIA%202025/TABLERO%20DE%20CONTROL%20VIGENCIA%202025%20BCS/BCS%20-%202025/3.%20CONSOLIDADO%20TC%202025%20-%20MPDD%20-%20ABRIL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 2025"/>
      <sheetName val="resumen 2025"/>
      <sheetName val="Metas cuatrienio"/>
      <sheetName val="resumen 2024 "/>
      <sheetName val="modelo presentación metas PDD"/>
      <sheetName val="modelo X SUBSECRET"/>
      <sheetName val="cálculo%avanceindicadores"/>
      <sheetName val="Metas (2)"/>
      <sheetName val="Metas estratégicas"/>
      <sheetName val="proy-metas-2024"/>
      <sheetName val="ppto x vigencia BCS"/>
      <sheetName val="Hoja4"/>
      <sheetName val="Hoja2"/>
    </sheetNames>
    <sheetDataSet>
      <sheetData sheetId="0">
        <row r="2">
          <cell r="X2" t="str">
            <v>Ejecución física a 30 de abril 2025</v>
          </cell>
          <cell r="AA2" t="str">
            <v>Presupuesto definitivo a 30 de abril 2025</v>
          </cell>
          <cell r="AB2" t="str">
            <v>Presupuesto comprometido a 30 de abril 2025</v>
          </cell>
        </row>
        <row r="3">
          <cell r="W3">
            <v>1</v>
          </cell>
          <cell r="AA3">
            <v>40217335000</v>
          </cell>
          <cell r="AB3">
            <v>18856167928</v>
          </cell>
        </row>
        <row r="4">
          <cell r="W4">
            <v>1</v>
          </cell>
          <cell r="AA4">
            <v>300000000</v>
          </cell>
          <cell r="AB4">
            <v>0</v>
          </cell>
        </row>
        <row r="5">
          <cell r="W5">
            <v>4</v>
          </cell>
          <cell r="AA5">
            <v>1000000000</v>
          </cell>
          <cell r="AB5">
            <v>0</v>
          </cell>
        </row>
        <row r="6">
          <cell r="W6">
            <v>1</v>
          </cell>
          <cell r="AA6">
            <v>63940488815</v>
          </cell>
          <cell r="AB6">
            <v>36437918312</v>
          </cell>
        </row>
        <row r="7">
          <cell r="W7">
            <v>1</v>
          </cell>
          <cell r="AA7">
            <v>1458395448</v>
          </cell>
          <cell r="AB7">
            <v>896570149</v>
          </cell>
        </row>
        <row r="8">
          <cell r="W8">
            <v>1</v>
          </cell>
          <cell r="AA8">
            <v>6582608145</v>
          </cell>
          <cell r="AB8">
            <v>4918807694</v>
          </cell>
        </row>
        <row r="9">
          <cell r="W9">
            <v>1</v>
          </cell>
          <cell r="AA9">
            <v>298199029</v>
          </cell>
          <cell r="AB9">
            <v>183322259</v>
          </cell>
        </row>
        <row r="10">
          <cell r="W10">
            <v>1</v>
          </cell>
          <cell r="AA10">
            <v>1101816270</v>
          </cell>
          <cell r="AB10">
            <v>937872868</v>
          </cell>
        </row>
        <row r="11">
          <cell r="W11">
            <v>1</v>
          </cell>
          <cell r="AA11">
            <v>635723318</v>
          </cell>
          <cell r="AB11">
            <v>245921868</v>
          </cell>
        </row>
        <row r="12">
          <cell r="W12">
            <v>20</v>
          </cell>
          <cell r="AA12">
            <v>3560665752</v>
          </cell>
          <cell r="AB12">
            <v>1994718288</v>
          </cell>
        </row>
        <row r="13">
          <cell r="W13">
            <v>20000</v>
          </cell>
          <cell r="AA13">
            <v>5378115960</v>
          </cell>
          <cell r="AB13">
            <v>2453786127</v>
          </cell>
        </row>
        <row r="14">
          <cell r="W14">
            <v>1</v>
          </cell>
          <cell r="AA14">
            <v>1438797746</v>
          </cell>
          <cell r="AB14">
            <v>392832041</v>
          </cell>
        </row>
        <row r="15">
          <cell r="W15">
            <v>1</v>
          </cell>
          <cell r="AA15">
            <v>1259572479</v>
          </cell>
          <cell r="AB15">
            <v>774446951</v>
          </cell>
        </row>
        <row r="16">
          <cell r="W16">
            <v>1</v>
          </cell>
          <cell r="AA16">
            <v>1397832760</v>
          </cell>
          <cell r="AB16">
            <v>859338348</v>
          </cell>
        </row>
        <row r="17">
          <cell r="W17">
            <v>1</v>
          </cell>
          <cell r="AA17">
            <v>6358271865</v>
          </cell>
          <cell r="AB17">
            <v>1018139501</v>
          </cell>
        </row>
        <row r="18">
          <cell r="W18">
            <v>1</v>
          </cell>
          <cell r="AA18">
            <v>757332425</v>
          </cell>
          <cell r="AB18">
            <v>318753978</v>
          </cell>
        </row>
        <row r="19">
          <cell r="W19">
            <v>1</v>
          </cell>
          <cell r="AA19">
            <v>2883151686</v>
          </cell>
          <cell r="AB19">
            <v>1811360457</v>
          </cell>
        </row>
        <row r="20">
          <cell r="W20">
            <v>0.22220000000000001</v>
          </cell>
          <cell r="AA20">
            <v>2066528241</v>
          </cell>
          <cell r="AB20">
            <v>1270078944</v>
          </cell>
        </row>
        <row r="21">
          <cell r="W21">
            <v>0.1178</v>
          </cell>
          <cell r="AA21">
            <v>2419148253</v>
          </cell>
          <cell r="AB21">
            <v>1524431891</v>
          </cell>
        </row>
        <row r="22">
          <cell r="W22">
            <v>1</v>
          </cell>
          <cell r="AA22">
            <v>2731880557</v>
          </cell>
          <cell r="AB22">
            <v>829971401</v>
          </cell>
        </row>
        <row r="23">
          <cell r="W23">
            <v>1</v>
          </cell>
          <cell r="AA23">
            <v>3681503872</v>
          </cell>
          <cell r="AB23">
            <v>1455037049</v>
          </cell>
        </row>
        <row r="24">
          <cell r="W24" t="str">
            <v>10 x 1.000 NV</v>
          </cell>
          <cell r="AA24">
            <v>332034865</v>
          </cell>
          <cell r="AB24">
            <v>208663292</v>
          </cell>
        </row>
        <row r="25">
          <cell r="W25">
            <v>1</v>
          </cell>
          <cell r="AA25">
            <v>859430314</v>
          </cell>
          <cell r="AB25">
            <v>411824598</v>
          </cell>
        </row>
        <row r="26">
          <cell r="W26" t="str">
            <v xml:space="preserve"> 2*1.000 NV </v>
          </cell>
          <cell r="AA26">
            <v>1375271389</v>
          </cell>
          <cell r="AB26">
            <v>440856414</v>
          </cell>
        </row>
        <row r="27">
          <cell r="W27">
            <v>1</v>
          </cell>
          <cell r="AA27">
            <v>2102449251</v>
          </cell>
          <cell r="AB27">
            <v>516114712</v>
          </cell>
        </row>
        <row r="28">
          <cell r="W28" t="str">
            <v xml:space="preserve">&lt; 10,3 *1.000 NV </v>
          </cell>
          <cell r="AA28">
            <v>799096539</v>
          </cell>
          <cell r="AB28">
            <v>368033918</v>
          </cell>
        </row>
        <row r="29">
          <cell r="W29">
            <v>0.12</v>
          </cell>
          <cell r="AA29">
            <v>2814008206</v>
          </cell>
          <cell r="AB29">
            <v>837598247</v>
          </cell>
        </row>
        <row r="30">
          <cell r="W30">
            <v>0.75</v>
          </cell>
          <cell r="AA30">
            <v>2253771916</v>
          </cell>
          <cell r="AB30">
            <v>615857373</v>
          </cell>
        </row>
        <row r="31">
          <cell r="W31">
            <v>263</v>
          </cell>
          <cell r="AA31">
            <v>389793300</v>
          </cell>
          <cell r="AB31">
            <v>237953260</v>
          </cell>
        </row>
        <row r="32">
          <cell r="W32">
            <v>0.16200000000000001</v>
          </cell>
          <cell r="AA32">
            <v>486302252</v>
          </cell>
          <cell r="AB32">
            <v>271647862</v>
          </cell>
        </row>
        <row r="33">
          <cell r="W33">
            <v>0.36399999999999999</v>
          </cell>
          <cell r="AA33">
            <v>1464220496</v>
          </cell>
          <cell r="AB33">
            <v>914726633</v>
          </cell>
        </row>
        <row r="34">
          <cell r="W34">
            <v>304764</v>
          </cell>
          <cell r="AA34">
            <v>1095384863</v>
          </cell>
          <cell r="AB34">
            <v>681797423</v>
          </cell>
        </row>
        <row r="35">
          <cell r="W35">
            <v>1</v>
          </cell>
          <cell r="AA35">
            <v>24328500600</v>
          </cell>
          <cell r="AB35">
            <v>11395215905</v>
          </cell>
        </row>
        <row r="36">
          <cell r="W36">
            <v>0.25</v>
          </cell>
          <cell r="AA36">
            <v>11530551332</v>
          </cell>
          <cell r="AB36">
            <v>4886244772</v>
          </cell>
        </row>
        <row r="37">
          <cell r="W37">
            <v>0.25</v>
          </cell>
          <cell r="AA37">
            <v>0</v>
          </cell>
          <cell r="AB37">
            <v>0</v>
          </cell>
        </row>
        <row r="38">
          <cell r="W38">
            <v>0.6</v>
          </cell>
          <cell r="AA38">
            <v>762620421</v>
          </cell>
          <cell r="AB38">
            <v>465470136</v>
          </cell>
        </row>
        <row r="39">
          <cell r="W39" t="str">
            <v>140 x 100.000 hab</v>
          </cell>
          <cell r="AA39">
            <v>1744117197</v>
          </cell>
          <cell r="AB39">
            <v>623443525</v>
          </cell>
        </row>
        <row r="40">
          <cell r="W40">
            <v>1</v>
          </cell>
          <cell r="AA40">
            <v>500000000</v>
          </cell>
          <cell r="AB40">
            <v>0</v>
          </cell>
        </row>
        <row r="41">
          <cell r="W41">
            <v>0.95</v>
          </cell>
          <cell r="AA41">
            <v>21398217695</v>
          </cell>
          <cell r="AB41">
            <v>10972170531</v>
          </cell>
        </row>
        <row r="42">
          <cell r="W42" t="str">
            <v>&lt;2,7*100.000 habitantes</v>
          </cell>
          <cell r="AA42">
            <v>3219691364</v>
          </cell>
          <cell r="AB42">
            <v>1327702173</v>
          </cell>
        </row>
        <row r="43">
          <cell r="W43">
            <v>20</v>
          </cell>
          <cell r="AA43">
            <v>10293844531</v>
          </cell>
          <cell r="AB43">
            <v>6148851209</v>
          </cell>
        </row>
        <row r="44">
          <cell r="W44">
            <v>0.25</v>
          </cell>
          <cell r="AA44">
            <v>5382961073</v>
          </cell>
          <cell r="AB44">
            <v>3007911250</v>
          </cell>
        </row>
        <row r="45">
          <cell r="W45">
            <v>0.16320000000000001</v>
          </cell>
          <cell r="AA45">
            <v>55255875549</v>
          </cell>
          <cell r="AB45">
            <v>32878481749</v>
          </cell>
        </row>
        <row r="46">
          <cell r="W46">
            <v>0.43</v>
          </cell>
          <cell r="AA46">
            <v>4042034151</v>
          </cell>
          <cell r="AB46">
            <v>2451587994</v>
          </cell>
        </row>
        <row r="47">
          <cell r="W47">
            <v>1</v>
          </cell>
          <cell r="AA47">
            <v>36712301082</v>
          </cell>
          <cell r="AB47">
            <v>22992975916</v>
          </cell>
        </row>
        <row r="48">
          <cell r="W48">
            <v>1</v>
          </cell>
          <cell r="AA48">
            <v>18163363284</v>
          </cell>
          <cell r="AB48">
            <v>3474263292</v>
          </cell>
        </row>
        <row r="49">
          <cell r="W49">
            <v>1</v>
          </cell>
          <cell r="AA49">
            <v>1503447106</v>
          </cell>
          <cell r="AB49">
            <v>195748467</v>
          </cell>
        </row>
        <row r="50">
          <cell r="W50">
            <v>1</v>
          </cell>
          <cell r="AA50">
            <v>12321978802</v>
          </cell>
          <cell r="AB50">
            <v>5846512019</v>
          </cell>
        </row>
        <row r="51">
          <cell r="W51">
            <v>1</v>
          </cell>
          <cell r="AA51">
            <v>85950000000</v>
          </cell>
          <cell r="AB51">
            <v>57181945724</v>
          </cell>
        </row>
        <row r="52">
          <cell r="W52">
            <v>3</v>
          </cell>
        </row>
        <row r="53">
          <cell r="W53">
            <v>0.22899999999999995</v>
          </cell>
          <cell r="AA53">
            <v>162347314000</v>
          </cell>
          <cell r="AB53">
            <v>111971656903</v>
          </cell>
        </row>
        <row r="54">
          <cell r="W54">
            <v>0.31</v>
          </cell>
          <cell r="AA54">
            <v>0</v>
          </cell>
          <cell r="AB54">
            <v>0</v>
          </cell>
        </row>
        <row r="55">
          <cell r="W55">
            <v>0.19001800000000005</v>
          </cell>
          <cell r="AA55">
            <v>18888863947</v>
          </cell>
          <cell r="AB55">
            <v>18297843598</v>
          </cell>
        </row>
        <row r="56">
          <cell r="W56">
            <v>1</v>
          </cell>
        </row>
        <row r="57">
          <cell r="W57">
            <v>0.55002300000000004</v>
          </cell>
          <cell r="AA57">
            <v>4407349235</v>
          </cell>
          <cell r="AB57">
            <v>0</v>
          </cell>
        </row>
        <row r="58">
          <cell r="W58">
            <v>0.4</v>
          </cell>
          <cell r="AA58">
            <v>12232989917</v>
          </cell>
          <cell r="AB58">
            <v>0</v>
          </cell>
        </row>
        <row r="59">
          <cell r="W59">
            <v>0.23449999999999999</v>
          </cell>
          <cell r="AA59">
            <v>63234438296</v>
          </cell>
          <cell r="AB59">
            <v>1426062542</v>
          </cell>
        </row>
        <row r="60">
          <cell r="W60">
            <v>0.33589999999999998</v>
          </cell>
          <cell r="AA60">
            <v>95867479949</v>
          </cell>
          <cell r="AB60">
            <v>0</v>
          </cell>
        </row>
        <row r="61">
          <cell r="W61">
            <v>0.4</v>
          </cell>
          <cell r="AA61">
            <v>0</v>
          </cell>
          <cell r="AB61">
            <v>0</v>
          </cell>
        </row>
        <row r="62">
          <cell r="W62">
            <v>0.1128</v>
          </cell>
          <cell r="AA62">
            <v>6123819656</v>
          </cell>
          <cell r="AB62">
            <v>0</v>
          </cell>
        </row>
        <row r="63">
          <cell r="W63">
            <v>0.28000000000000003</v>
          </cell>
          <cell r="AA63">
            <v>0</v>
          </cell>
        </row>
        <row r="64">
          <cell r="W64">
            <v>0.85</v>
          </cell>
          <cell r="AA64">
            <v>26657368000</v>
          </cell>
        </row>
        <row r="65">
          <cell r="W65">
            <v>0</v>
          </cell>
          <cell r="AA65">
            <v>0</v>
          </cell>
          <cell r="AB65">
            <v>0</v>
          </cell>
        </row>
        <row r="66">
          <cell r="W66">
            <v>1</v>
          </cell>
          <cell r="AA66">
            <v>10000000</v>
          </cell>
          <cell r="AB66">
            <v>0</v>
          </cell>
        </row>
        <row r="67">
          <cell r="W67">
            <v>1</v>
          </cell>
          <cell r="AA67">
            <v>23000000</v>
          </cell>
          <cell r="AB67">
            <v>0</v>
          </cell>
        </row>
        <row r="68">
          <cell r="W68">
            <v>0.3</v>
          </cell>
          <cell r="AA68">
            <v>127236835000</v>
          </cell>
          <cell r="AB68">
            <v>100194749144</v>
          </cell>
        </row>
        <row r="69">
          <cell r="W69">
            <v>1</v>
          </cell>
          <cell r="AA69">
            <v>250000000</v>
          </cell>
          <cell r="AB69">
            <v>0</v>
          </cell>
        </row>
        <row r="70">
          <cell r="W70">
            <v>1</v>
          </cell>
          <cell r="AA70">
            <v>347070000</v>
          </cell>
          <cell r="AB70">
            <v>142751700</v>
          </cell>
        </row>
        <row r="71">
          <cell r="W71">
            <v>1</v>
          </cell>
          <cell r="AA71">
            <v>5518408000</v>
          </cell>
          <cell r="AB71">
            <v>1477358307</v>
          </cell>
        </row>
        <row r="72">
          <cell r="W72">
            <v>1</v>
          </cell>
          <cell r="AA72">
            <v>12325914000</v>
          </cell>
          <cell r="AB72">
            <v>11411045850</v>
          </cell>
        </row>
        <row r="73">
          <cell r="W73">
            <v>1</v>
          </cell>
          <cell r="AA73">
            <v>2000000000</v>
          </cell>
          <cell r="AB73">
            <v>0</v>
          </cell>
        </row>
        <row r="74">
          <cell r="W74">
            <v>1</v>
          </cell>
          <cell r="AA74">
            <v>58921600086</v>
          </cell>
          <cell r="AB74">
            <v>4165289530</v>
          </cell>
        </row>
        <row r="75">
          <cell r="W75">
            <v>0.35</v>
          </cell>
          <cell r="AA75">
            <v>12308880318</v>
          </cell>
          <cell r="AB75">
            <v>4560933711</v>
          </cell>
        </row>
        <row r="76">
          <cell r="W76">
            <v>1</v>
          </cell>
          <cell r="AA76">
            <v>957385581</v>
          </cell>
          <cell r="AB76">
            <v>466872850</v>
          </cell>
        </row>
        <row r="77">
          <cell r="W77">
            <v>1</v>
          </cell>
          <cell r="AA77">
            <v>68121115429</v>
          </cell>
          <cell r="AB77">
            <v>37695812915</v>
          </cell>
        </row>
        <row r="78">
          <cell r="W78">
            <v>1</v>
          </cell>
          <cell r="AA78">
            <v>13523998000</v>
          </cell>
          <cell r="AB78">
            <v>6575013927</v>
          </cell>
        </row>
        <row r="79">
          <cell r="W79" t="str">
            <v>160</v>
          </cell>
          <cell r="AA79">
            <v>1593976000</v>
          </cell>
          <cell r="AB79">
            <v>1396562440</v>
          </cell>
        </row>
        <row r="80">
          <cell r="W80">
            <v>1</v>
          </cell>
          <cell r="AA80">
            <v>4819853000</v>
          </cell>
          <cell r="AB80">
            <v>2319398335</v>
          </cell>
        </row>
        <row r="81">
          <cell r="W81">
            <v>1</v>
          </cell>
          <cell r="AA81">
            <v>3746594000</v>
          </cell>
          <cell r="AB81">
            <v>1896664221</v>
          </cell>
        </row>
        <row r="82">
          <cell r="W82">
            <v>1</v>
          </cell>
          <cell r="AA82">
            <v>3096098171000</v>
          </cell>
          <cell r="AB82">
            <v>1000467158105</v>
          </cell>
        </row>
        <row r="83">
          <cell r="W83">
            <v>1</v>
          </cell>
          <cell r="AA83">
            <v>170372638000</v>
          </cell>
          <cell r="AB83">
            <v>9207979620</v>
          </cell>
        </row>
        <row r="84">
          <cell r="W84">
            <v>1</v>
          </cell>
          <cell r="AA84">
            <v>103000000</v>
          </cell>
          <cell r="AB84">
            <v>92261408</v>
          </cell>
        </row>
        <row r="85">
          <cell r="W85">
            <v>1</v>
          </cell>
          <cell r="AA85">
            <v>3732402000</v>
          </cell>
          <cell r="AB85">
            <v>2187184999</v>
          </cell>
        </row>
        <row r="86">
          <cell r="W86">
            <v>20</v>
          </cell>
          <cell r="AA86">
            <v>5439554514</v>
          </cell>
          <cell r="AB86">
            <v>4186091218</v>
          </cell>
        </row>
        <row r="87">
          <cell r="W87">
            <v>0.25</v>
          </cell>
          <cell r="AA87">
            <v>7608255486</v>
          </cell>
          <cell r="AB87">
            <v>5661533128</v>
          </cell>
        </row>
        <row r="88">
          <cell r="W88">
            <v>1</v>
          </cell>
          <cell r="AA88">
            <v>12509201250</v>
          </cell>
          <cell r="AB88">
            <v>5472857238</v>
          </cell>
        </row>
        <row r="89">
          <cell r="W89">
            <v>1</v>
          </cell>
          <cell r="AA89">
            <v>5714980750</v>
          </cell>
          <cell r="AB89">
            <v>3382485312</v>
          </cell>
        </row>
        <row r="90">
          <cell r="W90">
            <v>1</v>
          </cell>
          <cell r="AA90">
            <v>1481127483</v>
          </cell>
          <cell r="AB90">
            <v>256626000</v>
          </cell>
        </row>
        <row r="91">
          <cell r="W91">
            <v>5040</v>
          </cell>
          <cell r="AA91">
            <v>10687390000</v>
          </cell>
          <cell r="AB91">
            <v>4884696205</v>
          </cell>
        </row>
        <row r="92">
          <cell r="W92">
            <v>1</v>
          </cell>
          <cell r="AA92">
            <v>75101914904</v>
          </cell>
          <cell r="AB92">
            <v>17942596423</v>
          </cell>
        </row>
        <row r="93">
          <cell r="W93">
            <v>1</v>
          </cell>
          <cell r="AA93">
            <v>2148344000</v>
          </cell>
          <cell r="AB93">
            <v>620772802</v>
          </cell>
        </row>
        <row r="94">
          <cell r="W94">
            <v>0.9</v>
          </cell>
          <cell r="AA94">
            <v>3622204000</v>
          </cell>
          <cell r="AB94">
            <v>1940548756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40F71-8C75-4644-AE68-290C9D599124}">
  <sheetPr>
    <tabColor rgb="FFFFC000"/>
  </sheetPr>
  <dimension ref="A1:AC258"/>
  <sheetViews>
    <sheetView tabSelected="1" zoomScale="55" zoomScaleNormal="55" workbookViewId="0">
      <pane ySplit="2" topLeftCell="A94" activePane="bottomLeft" state="frozen"/>
      <selection activeCell="H1" sqref="H1"/>
      <selection pane="bottomLeft" activeCell="S48" sqref="S48"/>
    </sheetView>
  </sheetViews>
  <sheetFormatPr baseColWidth="10" defaultColWidth="9.1640625" defaultRowHeight="28.5" customHeight="1" x14ac:dyDescent="0.35"/>
  <cols>
    <col min="1" max="1" width="20.83203125" style="40" customWidth="1"/>
    <col min="2" max="2" width="26.5" style="40" customWidth="1"/>
    <col min="3" max="3" width="22.83203125" style="40" customWidth="1"/>
    <col min="4" max="4" width="37.5" style="40" customWidth="1"/>
    <col min="5" max="5" width="22.6640625" style="40" customWidth="1"/>
    <col min="6" max="6" width="59.5" style="40" customWidth="1"/>
    <col min="7" max="7" width="25.6640625" style="206" customWidth="1"/>
    <col min="8" max="8" width="88.5" style="211" customWidth="1"/>
    <col min="9" max="9" width="84" style="207" customWidth="1"/>
    <col min="10" max="10" width="19.5" style="208" customWidth="1"/>
    <col min="11" max="11" width="24" style="40" customWidth="1"/>
    <col min="12" max="12" width="33.1640625" style="40" customWidth="1"/>
    <col min="13" max="13" width="49.33203125" style="40" customWidth="1"/>
    <col min="14" max="14" width="7.5" style="209" customWidth="1"/>
    <col min="15" max="15" width="41.6640625" style="40" customWidth="1"/>
    <col min="16" max="16" width="40.1640625" style="40" customWidth="1"/>
    <col min="17" max="17" width="9.6640625" style="209" customWidth="1"/>
    <col min="18" max="18" width="38.33203125" style="40" customWidth="1"/>
    <col min="19" max="19" width="37.6640625" style="40" customWidth="1"/>
    <col min="20" max="20" width="10.1640625" style="209" customWidth="1"/>
    <col min="21" max="21" width="39.5" style="40" customWidth="1"/>
    <col min="22" max="22" width="40.6640625" style="40" customWidth="1"/>
    <col min="23" max="23" width="8.5" style="209" customWidth="1"/>
    <col min="24" max="25" width="49" style="199" customWidth="1"/>
    <col min="26" max="26" width="7.33203125" style="200" customWidth="1"/>
    <col min="27" max="27" width="44" style="210" customWidth="1"/>
    <col min="28" max="28" width="48.83203125" style="210" customWidth="1"/>
    <col min="29" max="29" width="20.5" style="40" customWidth="1"/>
    <col min="30" max="30" width="15" style="40" customWidth="1"/>
    <col min="31" max="16384" width="9.1640625" style="40"/>
  </cols>
  <sheetData>
    <row r="1" spans="1:29" s="1" customFormat="1" ht="67.5" customHeight="1" x14ac:dyDescent="0.35">
      <c r="G1" s="2"/>
      <c r="H1" s="4"/>
      <c r="I1" s="3"/>
      <c r="J1" s="5"/>
      <c r="L1" s="235" t="s">
        <v>0</v>
      </c>
      <c r="M1" s="235"/>
      <c r="N1" s="6"/>
      <c r="O1" s="235" t="s">
        <v>1</v>
      </c>
      <c r="P1" s="235"/>
      <c r="Q1" s="6"/>
      <c r="R1" s="233" t="s">
        <v>2</v>
      </c>
      <c r="S1" s="233"/>
      <c r="T1" s="7"/>
      <c r="U1" s="233" t="s">
        <v>3</v>
      </c>
      <c r="V1" s="233"/>
      <c r="W1" s="233"/>
      <c r="X1" s="233"/>
      <c r="Y1" s="233"/>
      <c r="Z1" s="233"/>
      <c r="AA1" s="233"/>
      <c r="AB1" s="234"/>
    </row>
    <row r="2" spans="1:29" s="16" customFormat="1" ht="204.75" customHeight="1" x14ac:dyDescent="0.2">
      <c r="A2" s="8" t="s">
        <v>4</v>
      </c>
      <c r="B2" s="8" t="s">
        <v>5</v>
      </c>
      <c r="C2" s="8" t="s">
        <v>6</v>
      </c>
      <c r="D2" s="8" t="s">
        <v>7</v>
      </c>
      <c r="E2" s="8" t="s">
        <v>8</v>
      </c>
      <c r="F2" s="9" t="s">
        <v>9</v>
      </c>
      <c r="G2" s="10" t="s">
        <v>10</v>
      </c>
      <c r="H2" s="11" t="s">
        <v>11</v>
      </c>
      <c r="I2" s="11" t="s">
        <v>12</v>
      </c>
      <c r="J2" s="11" t="s">
        <v>13</v>
      </c>
      <c r="K2" s="11" t="s">
        <v>14</v>
      </c>
      <c r="L2" s="212" t="s">
        <v>15</v>
      </c>
      <c r="M2" s="212" t="s">
        <v>16</v>
      </c>
      <c r="N2" s="12"/>
      <c r="O2" s="213" t="s">
        <v>17</v>
      </c>
      <c r="P2" s="213" t="str">
        <f>+'[1]Metas 2025'!X2</f>
        <v>Ejecución física a 30 de abril 2025</v>
      </c>
      <c r="Q2" s="13"/>
      <c r="R2" s="213" t="s">
        <v>18</v>
      </c>
      <c r="S2" s="213" t="s">
        <v>19</v>
      </c>
      <c r="T2" s="14"/>
      <c r="U2" s="214" t="s">
        <v>20</v>
      </c>
      <c r="V2" s="214" t="s">
        <v>21</v>
      </c>
      <c r="W2" s="15"/>
      <c r="X2" s="214" t="str">
        <f>+'[1]Metas 2025'!AA2</f>
        <v>Presupuesto definitivo a 30 de abril 2025</v>
      </c>
      <c r="Y2" s="214" t="str">
        <f>+'[1]Metas 2025'!AB2</f>
        <v>Presupuesto comprometido a 30 de abril 2025</v>
      </c>
      <c r="Z2" s="15"/>
      <c r="AA2" s="215" t="s">
        <v>22</v>
      </c>
      <c r="AB2" s="215" t="s">
        <v>23</v>
      </c>
    </row>
    <row r="3" spans="1:29" s="41" customFormat="1" ht="121.5" customHeight="1" x14ac:dyDescent="0.2">
      <c r="A3" s="17">
        <v>5</v>
      </c>
      <c r="B3" s="18" t="s">
        <v>24</v>
      </c>
      <c r="C3" s="19">
        <v>32</v>
      </c>
      <c r="D3" s="17" t="s">
        <v>25</v>
      </c>
      <c r="E3" s="20">
        <v>8114</v>
      </c>
      <c r="F3" s="21" t="s">
        <v>26</v>
      </c>
      <c r="G3" s="20">
        <v>1</v>
      </c>
      <c r="H3" s="24" t="s">
        <v>27</v>
      </c>
      <c r="I3" s="26" t="s">
        <v>28</v>
      </c>
      <c r="J3" s="27" t="s">
        <v>29</v>
      </c>
      <c r="K3" s="28">
        <v>0</v>
      </c>
      <c r="L3" s="29">
        <v>1</v>
      </c>
      <c r="M3" s="30">
        <v>0.82599999999999996</v>
      </c>
      <c r="N3" s="31"/>
      <c r="O3" s="29">
        <f>+'[1]Metas 2025'!W3</f>
        <v>1</v>
      </c>
      <c r="P3" s="32">
        <v>0.18970000000000001</v>
      </c>
      <c r="Q3" s="33"/>
      <c r="R3" s="29">
        <v>1</v>
      </c>
      <c r="S3" s="29">
        <v>1</v>
      </c>
      <c r="T3" s="33"/>
      <c r="U3" s="35">
        <v>28114996878</v>
      </c>
      <c r="V3" s="35">
        <v>11518543829</v>
      </c>
      <c r="W3" s="36"/>
      <c r="X3" s="37">
        <f>+'[1]Metas 2025'!AA3</f>
        <v>40217335000</v>
      </c>
      <c r="Y3" s="37">
        <f>+'[1]Metas 2025'!AB3</f>
        <v>18856167928</v>
      </c>
      <c r="Z3" s="38"/>
      <c r="AA3" s="34">
        <v>41281938873</v>
      </c>
      <c r="AB3" s="34">
        <v>23347297897</v>
      </c>
      <c r="AC3" s="40"/>
    </row>
    <row r="4" spans="1:29" s="41" customFormat="1" ht="101.25" customHeight="1" x14ac:dyDescent="0.2">
      <c r="A4" s="25">
        <v>2</v>
      </c>
      <c r="B4" s="18" t="s">
        <v>30</v>
      </c>
      <c r="C4" s="17">
        <v>10</v>
      </c>
      <c r="D4" s="27" t="s">
        <v>31</v>
      </c>
      <c r="E4" s="27">
        <v>8141</v>
      </c>
      <c r="F4" s="42" t="s">
        <v>32</v>
      </c>
      <c r="G4" s="27">
        <v>1</v>
      </c>
      <c r="H4" s="44" t="s">
        <v>33</v>
      </c>
      <c r="I4" s="43" t="s">
        <v>34</v>
      </c>
      <c r="J4" s="27" t="s">
        <v>29</v>
      </c>
      <c r="K4" s="27" t="s">
        <v>35</v>
      </c>
      <c r="L4" s="46">
        <v>1</v>
      </c>
      <c r="M4" s="47">
        <v>1</v>
      </c>
      <c r="N4" s="31"/>
      <c r="O4" s="29">
        <f>+'[1]Metas 2025'!W4</f>
        <v>1</v>
      </c>
      <c r="P4" s="32">
        <v>0.24990000000000001</v>
      </c>
      <c r="Q4" s="48"/>
      <c r="R4" s="49">
        <v>1</v>
      </c>
      <c r="S4" s="49">
        <v>1</v>
      </c>
      <c r="T4" s="31"/>
      <c r="U4" s="51">
        <v>0</v>
      </c>
      <c r="V4" s="51">
        <v>0</v>
      </c>
      <c r="W4" s="52"/>
      <c r="X4" s="37">
        <f>+'[1]Metas 2025'!AA4</f>
        <v>300000000</v>
      </c>
      <c r="Y4" s="37">
        <f>+'[1]Metas 2025'!AB4</f>
        <v>0</v>
      </c>
      <c r="Z4" s="53"/>
      <c r="AA4" s="50">
        <v>188199845</v>
      </c>
      <c r="AB4" s="50">
        <v>168996567</v>
      </c>
      <c r="AC4" s="40"/>
    </row>
    <row r="5" spans="1:29" ht="179.25" customHeight="1" x14ac:dyDescent="0.2">
      <c r="A5" s="25">
        <v>2</v>
      </c>
      <c r="B5" s="18" t="s">
        <v>30</v>
      </c>
      <c r="C5" s="17">
        <v>10</v>
      </c>
      <c r="D5" s="27" t="s">
        <v>31</v>
      </c>
      <c r="E5" s="27">
        <v>8141</v>
      </c>
      <c r="F5" s="42" t="s">
        <v>32</v>
      </c>
      <c r="G5" s="27">
        <v>2</v>
      </c>
      <c r="H5" s="44" t="s">
        <v>36</v>
      </c>
      <c r="I5" s="54" t="s">
        <v>37</v>
      </c>
      <c r="J5" s="27" t="s">
        <v>29</v>
      </c>
      <c r="K5" s="27" t="s">
        <v>35</v>
      </c>
      <c r="L5" s="27">
        <v>4</v>
      </c>
      <c r="M5" s="55">
        <v>4</v>
      </c>
      <c r="N5" s="31"/>
      <c r="O5" s="56">
        <f>+'[1]Metas 2025'!W5</f>
        <v>4</v>
      </c>
      <c r="P5" s="56">
        <v>4</v>
      </c>
      <c r="Q5" s="57"/>
      <c r="R5" s="27">
        <v>4</v>
      </c>
      <c r="S5" s="27">
        <v>4</v>
      </c>
      <c r="T5" s="58"/>
      <c r="U5" s="51">
        <v>820491015</v>
      </c>
      <c r="V5" s="51">
        <v>820491015</v>
      </c>
      <c r="W5" s="52"/>
      <c r="X5" s="37">
        <f>+'[1]Metas 2025'!AA5</f>
        <v>1000000000</v>
      </c>
      <c r="Y5" s="37">
        <f>+'[1]Metas 2025'!AB5</f>
        <v>0</v>
      </c>
      <c r="Z5" s="59"/>
      <c r="AA5" s="50">
        <v>3033303185</v>
      </c>
      <c r="AB5" s="50">
        <v>2723795146</v>
      </c>
    </row>
    <row r="6" spans="1:29" ht="121.5" customHeight="1" x14ac:dyDescent="0.25">
      <c r="A6" s="25">
        <v>2</v>
      </c>
      <c r="B6" s="18" t="s">
        <v>30</v>
      </c>
      <c r="C6" s="17">
        <v>10</v>
      </c>
      <c r="D6" s="27" t="s">
        <v>31</v>
      </c>
      <c r="E6" s="27">
        <v>8141</v>
      </c>
      <c r="F6" s="42" t="s">
        <v>32</v>
      </c>
      <c r="G6" s="27">
        <v>3</v>
      </c>
      <c r="H6" s="44" t="s">
        <v>38</v>
      </c>
      <c r="I6" s="43" t="s">
        <v>39</v>
      </c>
      <c r="J6" s="27" t="s">
        <v>29</v>
      </c>
      <c r="K6" s="27" t="s">
        <v>35</v>
      </c>
      <c r="L6" s="49">
        <v>1</v>
      </c>
      <c r="M6" s="47">
        <v>1</v>
      </c>
      <c r="N6" s="31"/>
      <c r="O6" s="29">
        <f>+'[1]Metas 2025'!W6</f>
        <v>1</v>
      </c>
      <c r="P6" s="32">
        <v>0.24930000000000002</v>
      </c>
      <c r="Q6" s="48"/>
      <c r="R6" s="49">
        <v>1</v>
      </c>
      <c r="S6" s="49">
        <v>1</v>
      </c>
      <c r="T6" s="61"/>
      <c r="U6" s="51">
        <v>18481607841</v>
      </c>
      <c r="V6" s="51">
        <v>16228412439</v>
      </c>
      <c r="W6" s="52"/>
      <c r="X6" s="37">
        <f>+'[1]Metas 2025'!AA6</f>
        <v>63940488815</v>
      </c>
      <c r="Y6" s="37">
        <f>+'[1]Metas 2025'!AB6</f>
        <v>36437918312</v>
      </c>
      <c r="Z6" s="59"/>
      <c r="AA6" s="50">
        <v>60453126822</v>
      </c>
      <c r="AB6" s="50">
        <v>54284693443</v>
      </c>
    </row>
    <row r="7" spans="1:29" ht="145.5" customHeight="1" x14ac:dyDescent="0.25">
      <c r="A7" s="25">
        <v>2</v>
      </c>
      <c r="B7" s="18" t="s">
        <v>30</v>
      </c>
      <c r="C7" s="17">
        <v>10</v>
      </c>
      <c r="D7" s="27" t="s">
        <v>31</v>
      </c>
      <c r="E7" s="27">
        <v>8141</v>
      </c>
      <c r="F7" s="42" t="s">
        <v>32</v>
      </c>
      <c r="G7" s="27">
        <v>4</v>
      </c>
      <c r="H7" s="44" t="s">
        <v>40</v>
      </c>
      <c r="I7" s="43" t="s">
        <v>41</v>
      </c>
      <c r="J7" s="27" t="s">
        <v>29</v>
      </c>
      <c r="K7" s="27" t="s">
        <v>35</v>
      </c>
      <c r="L7" s="62">
        <v>1</v>
      </c>
      <c r="M7" s="47">
        <v>1</v>
      </c>
      <c r="N7" s="31"/>
      <c r="O7" s="29">
        <f>+'[1]Metas 2025'!W7</f>
        <v>1</v>
      </c>
      <c r="P7" s="32">
        <v>0.02</v>
      </c>
      <c r="Q7" s="48"/>
      <c r="R7" s="49">
        <v>1</v>
      </c>
      <c r="S7" s="49">
        <v>1</v>
      </c>
      <c r="T7" s="61"/>
      <c r="U7" s="51">
        <v>1142960195</v>
      </c>
      <c r="V7" s="51">
        <v>1142960195</v>
      </c>
      <c r="W7" s="52"/>
      <c r="X7" s="37">
        <f>+'[1]Metas 2025'!AA7</f>
        <v>1458395448</v>
      </c>
      <c r="Y7" s="37">
        <f>+'[1]Metas 2025'!AB7</f>
        <v>896570149</v>
      </c>
      <c r="Z7" s="59"/>
      <c r="AA7" s="50">
        <v>3033303202</v>
      </c>
      <c r="AB7" s="50">
        <v>2723795162</v>
      </c>
    </row>
    <row r="8" spans="1:29" ht="200.25" customHeight="1" x14ac:dyDescent="0.2">
      <c r="A8" s="25">
        <v>2</v>
      </c>
      <c r="B8" s="18" t="s">
        <v>30</v>
      </c>
      <c r="C8" s="17">
        <v>10</v>
      </c>
      <c r="D8" s="27" t="s">
        <v>31</v>
      </c>
      <c r="E8" s="27">
        <v>8141</v>
      </c>
      <c r="F8" s="42" t="s">
        <v>32</v>
      </c>
      <c r="G8" s="27">
        <v>5</v>
      </c>
      <c r="H8" s="63" t="s">
        <v>42</v>
      </c>
      <c r="I8" s="43" t="s">
        <v>43</v>
      </c>
      <c r="J8" s="27" t="s">
        <v>29</v>
      </c>
      <c r="K8" s="27" t="s">
        <v>35</v>
      </c>
      <c r="L8" s="62">
        <v>1</v>
      </c>
      <c r="M8" s="47">
        <v>1</v>
      </c>
      <c r="N8" s="31"/>
      <c r="O8" s="29">
        <f>+'[1]Metas 2025'!W8</f>
        <v>1</v>
      </c>
      <c r="P8" s="32">
        <v>0.249</v>
      </c>
      <c r="Q8" s="48"/>
      <c r="R8" s="49">
        <v>1</v>
      </c>
      <c r="S8" s="49">
        <v>1</v>
      </c>
      <c r="T8" s="31"/>
      <c r="U8" s="51">
        <v>2432577787</v>
      </c>
      <c r="V8" s="51">
        <v>2432577787</v>
      </c>
      <c r="W8" s="52"/>
      <c r="X8" s="37">
        <f>+'[1]Metas 2025'!AA8</f>
        <v>6582608145</v>
      </c>
      <c r="Y8" s="37">
        <f>+'[1]Metas 2025'!AB8</f>
        <v>4918807694</v>
      </c>
      <c r="Z8" s="59"/>
      <c r="AA8" s="50">
        <v>3069011741</v>
      </c>
      <c r="AB8" s="50">
        <v>2755860120</v>
      </c>
    </row>
    <row r="9" spans="1:29" ht="164.25" customHeight="1" x14ac:dyDescent="0.25">
      <c r="A9" s="25">
        <v>2</v>
      </c>
      <c r="B9" s="18" t="s">
        <v>30</v>
      </c>
      <c r="C9" s="17">
        <v>10</v>
      </c>
      <c r="D9" s="27" t="s">
        <v>31</v>
      </c>
      <c r="E9" s="27">
        <v>8141</v>
      </c>
      <c r="F9" s="42" t="s">
        <v>32</v>
      </c>
      <c r="G9" s="27">
        <v>6</v>
      </c>
      <c r="H9" s="63" t="s">
        <v>44</v>
      </c>
      <c r="I9" s="43" t="s">
        <v>45</v>
      </c>
      <c r="J9" s="27" t="s">
        <v>29</v>
      </c>
      <c r="K9" s="27" t="s">
        <v>35</v>
      </c>
      <c r="L9" s="49">
        <v>1</v>
      </c>
      <c r="M9" s="47">
        <v>1</v>
      </c>
      <c r="N9" s="31"/>
      <c r="O9" s="29">
        <f>+'[1]Metas 2025'!W9</f>
        <v>1</v>
      </c>
      <c r="P9" s="32">
        <v>0.249</v>
      </c>
      <c r="Q9" s="48"/>
      <c r="R9" s="49">
        <v>1</v>
      </c>
      <c r="S9" s="49">
        <v>1</v>
      </c>
      <c r="T9" s="61"/>
      <c r="U9" s="51">
        <v>131870960</v>
      </c>
      <c r="V9" s="51">
        <v>131870960</v>
      </c>
      <c r="W9" s="52"/>
      <c r="X9" s="37">
        <f>+'[1]Metas 2025'!AA9</f>
        <v>298199029</v>
      </c>
      <c r="Y9" s="37">
        <f>+'[1]Metas 2025'!AB9</f>
        <v>183322259</v>
      </c>
      <c r="Z9" s="59"/>
      <c r="AA9" s="50">
        <v>243759290</v>
      </c>
      <c r="AB9" s="50">
        <v>218886913</v>
      </c>
    </row>
    <row r="10" spans="1:29" ht="161.25" customHeight="1" x14ac:dyDescent="0.25">
      <c r="A10" s="25">
        <v>2</v>
      </c>
      <c r="B10" s="18" t="s">
        <v>30</v>
      </c>
      <c r="C10" s="17">
        <v>10</v>
      </c>
      <c r="D10" s="27" t="s">
        <v>31</v>
      </c>
      <c r="E10" s="27">
        <v>8141</v>
      </c>
      <c r="F10" s="42" t="s">
        <v>32</v>
      </c>
      <c r="G10" s="27">
        <v>7</v>
      </c>
      <c r="H10" s="44" t="s">
        <v>46</v>
      </c>
      <c r="I10" s="43" t="s">
        <v>47</v>
      </c>
      <c r="J10" s="27" t="s">
        <v>29</v>
      </c>
      <c r="K10" s="27" t="s">
        <v>35</v>
      </c>
      <c r="L10" s="62">
        <v>1</v>
      </c>
      <c r="M10" s="64">
        <v>1</v>
      </c>
      <c r="N10" s="31"/>
      <c r="O10" s="29">
        <f>+'[1]Metas 2025'!W10</f>
        <v>1</v>
      </c>
      <c r="P10" s="32">
        <v>1.0001</v>
      </c>
      <c r="Q10" s="65"/>
      <c r="R10" s="62">
        <v>1</v>
      </c>
      <c r="S10" s="62">
        <v>1</v>
      </c>
      <c r="T10" s="61"/>
      <c r="U10" s="51">
        <v>1614158701</v>
      </c>
      <c r="V10" s="51">
        <v>1614158701</v>
      </c>
      <c r="W10" s="52"/>
      <c r="X10" s="37">
        <f>+'[1]Metas 2025'!AA10</f>
        <v>1101816270</v>
      </c>
      <c r="Y10" s="37">
        <f>+'[1]Metas 2025'!AB10</f>
        <v>937872868</v>
      </c>
      <c r="Z10" s="59"/>
      <c r="AA10" s="50">
        <v>12011177509</v>
      </c>
      <c r="AB10" s="50">
        <v>10785597421</v>
      </c>
    </row>
    <row r="11" spans="1:29" ht="102.75" customHeight="1" x14ac:dyDescent="0.25">
      <c r="A11" s="25">
        <v>2</v>
      </c>
      <c r="B11" s="18" t="s">
        <v>30</v>
      </c>
      <c r="C11" s="17">
        <v>10</v>
      </c>
      <c r="D11" s="27" t="s">
        <v>31</v>
      </c>
      <c r="E11" s="27">
        <v>8141</v>
      </c>
      <c r="F11" s="42" t="s">
        <v>32</v>
      </c>
      <c r="G11" s="27">
        <v>8</v>
      </c>
      <c r="H11" s="63" t="s">
        <v>48</v>
      </c>
      <c r="I11" s="43" t="s">
        <v>49</v>
      </c>
      <c r="J11" s="27" t="s">
        <v>29</v>
      </c>
      <c r="K11" s="27" t="s">
        <v>35</v>
      </c>
      <c r="L11" s="62">
        <v>1</v>
      </c>
      <c r="M11" s="64">
        <v>1</v>
      </c>
      <c r="N11" s="31"/>
      <c r="O11" s="29">
        <f>+'[1]Metas 2025'!W11</f>
        <v>1</v>
      </c>
      <c r="P11" s="32">
        <v>1.0002</v>
      </c>
      <c r="Q11" s="65"/>
      <c r="R11" s="62">
        <v>1</v>
      </c>
      <c r="S11" s="62">
        <v>1</v>
      </c>
      <c r="T11" s="61"/>
      <c r="U11" s="51">
        <v>36437423</v>
      </c>
      <c r="V11" s="51">
        <v>36437423</v>
      </c>
      <c r="W11" s="52"/>
      <c r="X11" s="37">
        <f>+'[1]Metas 2025'!AA11</f>
        <v>635723318</v>
      </c>
      <c r="Y11" s="37">
        <f>+'[1]Metas 2025'!AB11</f>
        <v>245921868</v>
      </c>
      <c r="Z11" s="59"/>
      <c r="AA11" s="50">
        <v>188199845</v>
      </c>
      <c r="AB11" s="50">
        <v>168996567</v>
      </c>
    </row>
    <row r="12" spans="1:29" ht="86.25" customHeight="1" x14ac:dyDescent="0.25">
      <c r="A12" s="25">
        <v>2</v>
      </c>
      <c r="B12" s="18" t="s">
        <v>30</v>
      </c>
      <c r="C12" s="17">
        <v>10</v>
      </c>
      <c r="D12" s="27" t="s">
        <v>31</v>
      </c>
      <c r="E12" s="27">
        <v>8141</v>
      </c>
      <c r="F12" s="42" t="s">
        <v>32</v>
      </c>
      <c r="G12" s="27">
        <v>9</v>
      </c>
      <c r="H12" s="63" t="s">
        <v>50</v>
      </c>
      <c r="I12" s="43" t="s">
        <v>51</v>
      </c>
      <c r="J12" s="27" t="s">
        <v>29</v>
      </c>
      <c r="K12" s="27" t="s">
        <v>52</v>
      </c>
      <c r="L12" s="66">
        <v>20</v>
      </c>
      <c r="M12" s="55">
        <v>20</v>
      </c>
      <c r="N12" s="31"/>
      <c r="O12" s="67">
        <f>+'[1]Metas 2025'!W12</f>
        <v>20</v>
      </c>
      <c r="P12" s="56">
        <v>20</v>
      </c>
      <c r="Q12" s="68"/>
      <c r="R12" s="69">
        <v>20</v>
      </c>
      <c r="S12" s="69">
        <v>20</v>
      </c>
      <c r="T12" s="70"/>
      <c r="U12" s="51">
        <v>1197187353</v>
      </c>
      <c r="V12" s="51">
        <v>1197187353</v>
      </c>
      <c r="W12" s="52"/>
      <c r="X12" s="37">
        <f>+'[1]Metas 2025'!AA12</f>
        <v>3560665752</v>
      </c>
      <c r="Y12" s="37">
        <f>+'[1]Metas 2025'!AB12</f>
        <v>1994718288</v>
      </c>
      <c r="Z12" s="59"/>
      <c r="AA12" s="50">
        <v>6525508127</v>
      </c>
      <c r="AB12" s="50">
        <v>5859667262</v>
      </c>
    </row>
    <row r="13" spans="1:29" ht="138.75" customHeight="1" x14ac:dyDescent="0.25">
      <c r="A13" s="25">
        <v>2</v>
      </c>
      <c r="B13" s="18" t="s">
        <v>30</v>
      </c>
      <c r="C13" s="17">
        <v>10</v>
      </c>
      <c r="D13" s="27" t="s">
        <v>31</v>
      </c>
      <c r="E13" s="27">
        <v>8141</v>
      </c>
      <c r="F13" s="42" t="s">
        <v>32</v>
      </c>
      <c r="G13" s="27">
        <v>10</v>
      </c>
      <c r="H13" s="63" t="s">
        <v>53</v>
      </c>
      <c r="I13" s="43" t="s">
        <v>54</v>
      </c>
      <c r="J13" s="27" t="s">
        <v>55</v>
      </c>
      <c r="K13" s="27" t="s">
        <v>35</v>
      </c>
      <c r="L13" s="69">
        <v>7734</v>
      </c>
      <c r="M13" s="55">
        <v>15325</v>
      </c>
      <c r="N13" s="31"/>
      <c r="O13" s="67">
        <f>+'[1]Metas 2025'!W13</f>
        <v>20000</v>
      </c>
      <c r="P13" s="56">
        <v>9584</v>
      </c>
      <c r="Q13" s="68"/>
      <c r="R13" s="69">
        <v>26100</v>
      </c>
      <c r="S13" s="69">
        <v>26166</v>
      </c>
      <c r="T13" s="73"/>
      <c r="U13" s="51">
        <v>1885150685</v>
      </c>
      <c r="V13" s="51">
        <v>1885150685</v>
      </c>
      <c r="W13" s="52"/>
      <c r="X13" s="37">
        <f>+'[1]Metas 2025'!AA13</f>
        <v>5378115960</v>
      </c>
      <c r="Y13" s="37">
        <f>+'[1]Metas 2025'!AB13</f>
        <v>2453786127</v>
      </c>
      <c r="Z13" s="59"/>
      <c r="AA13" s="50">
        <v>4517334946</v>
      </c>
      <c r="AB13" s="50">
        <v>4056401307</v>
      </c>
    </row>
    <row r="14" spans="1:29" ht="108.75" customHeight="1" x14ac:dyDescent="0.25">
      <c r="A14" s="25">
        <v>2</v>
      </c>
      <c r="B14" s="18" t="s">
        <v>30</v>
      </c>
      <c r="C14" s="17">
        <v>10</v>
      </c>
      <c r="D14" s="27" t="s">
        <v>31</v>
      </c>
      <c r="E14" s="27">
        <v>8141</v>
      </c>
      <c r="F14" s="42" t="s">
        <v>32</v>
      </c>
      <c r="G14" s="27">
        <v>11</v>
      </c>
      <c r="H14" s="63" t="s">
        <v>56</v>
      </c>
      <c r="I14" s="43" t="s">
        <v>57</v>
      </c>
      <c r="J14" s="27" t="s">
        <v>29</v>
      </c>
      <c r="K14" s="27" t="s">
        <v>35</v>
      </c>
      <c r="L14" s="62">
        <v>1</v>
      </c>
      <c r="M14" s="64">
        <v>1</v>
      </c>
      <c r="N14" s="31"/>
      <c r="O14" s="29">
        <f>+'[1]Metas 2025'!W14</f>
        <v>1</v>
      </c>
      <c r="P14" s="32">
        <v>1</v>
      </c>
      <c r="Q14" s="48"/>
      <c r="R14" s="49">
        <v>1</v>
      </c>
      <c r="S14" s="49">
        <v>1</v>
      </c>
      <c r="T14" s="61"/>
      <c r="U14" s="51">
        <v>432381644</v>
      </c>
      <c r="V14" s="51">
        <v>432381644</v>
      </c>
      <c r="W14" s="52"/>
      <c r="X14" s="37">
        <f>+'[1]Metas 2025'!AA14</f>
        <v>1438797746</v>
      </c>
      <c r="Y14" s="37">
        <f>+'[1]Metas 2025'!AB14</f>
        <v>392832041</v>
      </c>
      <c r="Z14" s="59"/>
      <c r="AA14" s="50">
        <v>1051081323</v>
      </c>
      <c r="AB14" s="50">
        <v>943832526</v>
      </c>
    </row>
    <row r="15" spans="1:29" ht="107.25" customHeight="1" x14ac:dyDescent="0.25">
      <c r="A15" s="25">
        <v>2</v>
      </c>
      <c r="B15" s="18" t="s">
        <v>30</v>
      </c>
      <c r="C15" s="17">
        <v>10</v>
      </c>
      <c r="D15" s="27" t="s">
        <v>31</v>
      </c>
      <c r="E15" s="27">
        <v>8141</v>
      </c>
      <c r="F15" s="42" t="s">
        <v>32</v>
      </c>
      <c r="G15" s="27">
        <v>12</v>
      </c>
      <c r="H15" s="63" t="s">
        <v>58</v>
      </c>
      <c r="I15" s="43" t="s">
        <v>59</v>
      </c>
      <c r="J15" s="27" t="s">
        <v>29</v>
      </c>
      <c r="K15" s="27" t="s">
        <v>35</v>
      </c>
      <c r="L15" s="62">
        <v>1</v>
      </c>
      <c r="M15" s="64">
        <v>1</v>
      </c>
      <c r="N15" s="31"/>
      <c r="O15" s="29">
        <f>+'[1]Metas 2025'!W15</f>
        <v>1</v>
      </c>
      <c r="P15" s="32">
        <v>1</v>
      </c>
      <c r="Q15" s="48"/>
      <c r="R15" s="49">
        <v>1</v>
      </c>
      <c r="S15" s="49">
        <v>1</v>
      </c>
      <c r="T15" s="61"/>
      <c r="U15" s="51">
        <v>523210393</v>
      </c>
      <c r="V15" s="51">
        <v>523210393</v>
      </c>
      <c r="W15" s="52"/>
      <c r="X15" s="37">
        <f>+'[1]Metas 2025'!AA15</f>
        <v>1259572479</v>
      </c>
      <c r="Y15" s="37">
        <f>+'[1]Metas 2025'!AB15</f>
        <v>774446951</v>
      </c>
      <c r="Z15" s="59"/>
      <c r="AA15" s="50">
        <v>1051081323</v>
      </c>
      <c r="AB15" s="50">
        <v>943832526</v>
      </c>
    </row>
    <row r="16" spans="1:29" ht="153.75" customHeight="1" x14ac:dyDescent="0.25">
      <c r="A16" s="25">
        <v>2</v>
      </c>
      <c r="B16" s="18" t="s">
        <v>30</v>
      </c>
      <c r="C16" s="17">
        <v>10</v>
      </c>
      <c r="D16" s="27" t="s">
        <v>31</v>
      </c>
      <c r="E16" s="27">
        <v>8141</v>
      </c>
      <c r="F16" s="42" t="s">
        <v>32</v>
      </c>
      <c r="G16" s="27">
        <v>13</v>
      </c>
      <c r="H16" s="63" t="s">
        <v>60</v>
      </c>
      <c r="I16" s="43" t="s">
        <v>61</v>
      </c>
      <c r="J16" s="27" t="s">
        <v>29</v>
      </c>
      <c r="K16" s="27" t="s">
        <v>35</v>
      </c>
      <c r="L16" s="62">
        <v>1</v>
      </c>
      <c r="M16" s="64">
        <v>1</v>
      </c>
      <c r="N16" s="31"/>
      <c r="O16" s="29">
        <f>+'[1]Metas 2025'!W16</f>
        <v>1</v>
      </c>
      <c r="P16" s="32">
        <v>1</v>
      </c>
      <c r="Q16" s="48"/>
      <c r="R16" s="49">
        <v>1</v>
      </c>
      <c r="S16" s="49">
        <v>1</v>
      </c>
      <c r="T16" s="61"/>
      <c r="U16" s="51">
        <v>538422428</v>
      </c>
      <c r="V16" s="51">
        <v>538422428</v>
      </c>
      <c r="W16" s="52"/>
      <c r="X16" s="37">
        <f>+'[1]Metas 2025'!AA16</f>
        <v>1397832760</v>
      </c>
      <c r="Y16" s="37">
        <f>+'[1]Metas 2025'!AB16</f>
        <v>859338348</v>
      </c>
      <c r="Z16" s="59"/>
      <c r="AA16" s="50">
        <v>1051081323</v>
      </c>
      <c r="AB16" s="50">
        <v>943832526</v>
      </c>
    </row>
    <row r="17" spans="1:28" ht="237.75" customHeight="1" x14ac:dyDescent="0.25">
      <c r="A17" s="25">
        <v>2</v>
      </c>
      <c r="B17" s="18" t="s">
        <v>30</v>
      </c>
      <c r="C17" s="17">
        <v>10</v>
      </c>
      <c r="D17" s="27" t="s">
        <v>31</v>
      </c>
      <c r="E17" s="27">
        <v>8141</v>
      </c>
      <c r="F17" s="42" t="s">
        <v>32</v>
      </c>
      <c r="G17" s="27">
        <v>14</v>
      </c>
      <c r="H17" s="63" t="s">
        <v>62</v>
      </c>
      <c r="I17" s="43" t="s">
        <v>63</v>
      </c>
      <c r="J17" s="27" t="s">
        <v>29</v>
      </c>
      <c r="K17" s="27" t="s">
        <v>64</v>
      </c>
      <c r="L17" s="62">
        <v>1</v>
      </c>
      <c r="M17" s="64">
        <v>1</v>
      </c>
      <c r="N17" s="31"/>
      <c r="O17" s="29">
        <f>+'[1]Metas 2025'!W17</f>
        <v>1</v>
      </c>
      <c r="P17" s="32">
        <v>1</v>
      </c>
      <c r="Q17" s="74"/>
      <c r="R17" s="75">
        <v>1</v>
      </c>
      <c r="S17" s="75">
        <v>1</v>
      </c>
      <c r="T17" s="76"/>
      <c r="U17" s="51">
        <v>421858893</v>
      </c>
      <c r="V17" s="51">
        <v>421858893</v>
      </c>
      <c r="W17" s="52"/>
      <c r="X17" s="37">
        <f>+'[1]Metas 2025'!AA17</f>
        <v>6358271865</v>
      </c>
      <c r="Y17" s="37">
        <f>+'[1]Metas 2025'!AB17</f>
        <v>1018139501</v>
      </c>
      <c r="Z17" s="59"/>
      <c r="AA17" s="50">
        <v>1051081323</v>
      </c>
      <c r="AB17" s="50">
        <v>943832526</v>
      </c>
    </row>
    <row r="18" spans="1:28" ht="115.5" customHeight="1" x14ac:dyDescent="0.25">
      <c r="A18" s="25">
        <v>2</v>
      </c>
      <c r="B18" s="18" t="s">
        <v>30</v>
      </c>
      <c r="C18" s="17">
        <v>10</v>
      </c>
      <c r="D18" s="27" t="s">
        <v>31</v>
      </c>
      <c r="E18" s="27">
        <v>8141</v>
      </c>
      <c r="F18" s="42" t="s">
        <v>32</v>
      </c>
      <c r="G18" s="27">
        <v>15</v>
      </c>
      <c r="H18" s="63" t="s">
        <v>65</v>
      </c>
      <c r="I18" s="43" t="s">
        <v>66</v>
      </c>
      <c r="J18" s="27" t="s">
        <v>29</v>
      </c>
      <c r="K18" s="27" t="s">
        <v>35</v>
      </c>
      <c r="L18" s="62">
        <v>1</v>
      </c>
      <c r="M18" s="64">
        <v>1</v>
      </c>
      <c r="N18" s="31"/>
      <c r="O18" s="29">
        <f>+'[1]Metas 2025'!W18</f>
        <v>1</v>
      </c>
      <c r="P18" s="32">
        <v>1</v>
      </c>
      <c r="Q18" s="48"/>
      <c r="R18" s="49">
        <v>1</v>
      </c>
      <c r="S18" s="49">
        <v>1</v>
      </c>
      <c r="T18" s="61"/>
      <c r="U18" s="51">
        <v>23548169</v>
      </c>
      <c r="V18" s="51">
        <v>23548169</v>
      </c>
      <c r="W18" s="52"/>
      <c r="X18" s="37">
        <f>+'[1]Metas 2025'!AA18</f>
        <v>757332425</v>
      </c>
      <c r="Y18" s="37">
        <f>+'[1]Metas 2025'!AB18</f>
        <v>318753978</v>
      </c>
      <c r="Z18" s="59"/>
      <c r="AA18" s="50">
        <v>188199845</v>
      </c>
      <c r="AB18" s="50">
        <v>168996567</v>
      </c>
    </row>
    <row r="19" spans="1:28" ht="93.75" customHeight="1" x14ac:dyDescent="0.25">
      <c r="A19" s="25">
        <v>2</v>
      </c>
      <c r="B19" s="18" t="s">
        <v>30</v>
      </c>
      <c r="C19" s="17">
        <v>10</v>
      </c>
      <c r="D19" s="27" t="s">
        <v>31</v>
      </c>
      <c r="E19" s="27">
        <v>8141</v>
      </c>
      <c r="F19" s="42" t="s">
        <v>32</v>
      </c>
      <c r="G19" s="27">
        <v>16</v>
      </c>
      <c r="H19" s="63" t="s">
        <v>67</v>
      </c>
      <c r="I19" s="43" t="s">
        <v>68</v>
      </c>
      <c r="J19" s="27" t="s">
        <v>29</v>
      </c>
      <c r="K19" s="27" t="s">
        <v>69</v>
      </c>
      <c r="L19" s="77">
        <v>1</v>
      </c>
      <c r="M19" s="64">
        <v>1</v>
      </c>
      <c r="N19" s="31"/>
      <c r="O19" s="29">
        <f>+'[1]Metas 2025'!W19</f>
        <v>1</v>
      </c>
      <c r="P19" s="32">
        <v>1</v>
      </c>
      <c r="Q19" s="78"/>
      <c r="R19" s="75">
        <v>1</v>
      </c>
      <c r="S19" s="75">
        <v>1</v>
      </c>
      <c r="T19" s="76"/>
      <c r="U19" s="51">
        <v>1045101863</v>
      </c>
      <c r="V19" s="51">
        <v>1045101863</v>
      </c>
      <c r="W19" s="52"/>
      <c r="X19" s="37">
        <f>+'[1]Metas 2025'!AA19</f>
        <v>2883151686</v>
      </c>
      <c r="Y19" s="37">
        <f>+'[1]Metas 2025'!AB19</f>
        <v>1811360457</v>
      </c>
      <c r="Z19" s="59"/>
      <c r="AA19" s="50">
        <v>2074049574</v>
      </c>
      <c r="AB19" s="50">
        <v>1862420542</v>
      </c>
    </row>
    <row r="20" spans="1:28" ht="154.5" customHeight="1" x14ac:dyDescent="0.2">
      <c r="A20" s="25">
        <v>2</v>
      </c>
      <c r="B20" s="18" t="s">
        <v>30</v>
      </c>
      <c r="C20" s="17">
        <v>10</v>
      </c>
      <c r="D20" s="27" t="s">
        <v>31</v>
      </c>
      <c r="E20" s="27">
        <v>8141</v>
      </c>
      <c r="F20" s="42" t="s">
        <v>32</v>
      </c>
      <c r="G20" s="27">
        <v>17</v>
      </c>
      <c r="H20" s="63" t="s">
        <v>70</v>
      </c>
      <c r="I20" s="43" t="s">
        <v>71</v>
      </c>
      <c r="J20" s="27" t="s">
        <v>29</v>
      </c>
      <c r="K20" s="27" t="s">
        <v>72</v>
      </c>
      <c r="L20" s="49" t="s">
        <v>73</v>
      </c>
      <c r="M20" s="47">
        <v>9.9974561403508758E-2</v>
      </c>
      <c r="N20" s="79"/>
      <c r="O20" s="29">
        <f>+'[1]Metas 2025'!W20</f>
        <v>0.22220000000000001</v>
      </c>
      <c r="P20" s="32">
        <v>5.91E-2</v>
      </c>
      <c r="Q20" s="48"/>
      <c r="R20" s="49" t="s">
        <v>74</v>
      </c>
      <c r="S20" s="49" t="s">
        <v>74</v>
      </c>
      <c r="T20" s="48"/>
      <c r="U20" s="51">
        <v>596152182</v>
      </c>
      <c r="V20" s="51">
        <v>596152182</v>
      </c>
      <c r="W20" s="52"/>
      <c r="X20" s="37">
        <f>+'[1]Metas 2025'!AA20</f>
        <v>2066528241</v>
      </c>
      <c r="Y20" s="37">
        <f>+'[1]Metas 2025'!AB20</f>
        <v>1270078944</v>
      </c>
      <c r="Z20" s="59"/>
      <c r="AA20" s="50">
        <v>173866741</v>
      </c>
      <c r="AB20" s="50">
        <v>156125965</v>
      </c>
    </row>
    <row r="21" spans="1:28" ht="113.25" customHeight="1" x14ac:dyDescent="0.2">
      <c r="A21" s="25">
        <v>2</v>
      </c>
      <c r="B21" s="18" t="s">
        <v>30</v>
      </c>
      <c r="C21" s="17">
        <v>10</v>
      </c>
      <c r="D21" s="27" t="s">
        <v>31</v>
      </c>
      <c r="E21" s="27">
        <v>8141</v>
      </c>
      <c r="F21" s="42" t="s">
        <v>32</v>
      </c>
      <c r="G21" s="27">
        <v>18</v>
      </c>
      <c r="H21" s="63" t="s">
        <v>75</v>
      </c>
      <c r="I21" s="43" t="s">
        <v>76</v>
      </c>
      <c r="J21" s="27" t="s">
        <v>29</v>
      </c>
      <c r="K21" s="27" t="s">
        <v>72</v>
      </c>
      <c r="L21" s="80" t="s">
        <v>77</v>
      </c>
      <c r="M21" s="47">
        <v>4.3999999999999997E-2</v>
      </c>
      <c r="N21" s="79"/>
      <c r="O21" s="29">
        <f>+'[1]Metas 2025'!W21</f>
        <v>0.1178</v>
      </c>
      <c r="P21" s="32">
        <v>3.5400000000000001E-2</v>
      </c>
      <c r="Q21" s="57"/>
      <c r="R21" s="27" t="s">
        <v>78</v>
      </c>
      <c r="S21" s="27" t="s">
        <v>78</v>
      </c>
      <c r="T21" s="48"/>
      <c r="U21" s="51">
        <v>1035053126</v>
      </c>
      <c r="V21" s="51">
        <v>1035053126</v>
      </c>
      <c r="W21" s="52"/>
      <c r="X21" s="37">
        <f>+'[1]Metas 2025'!AA21</f>
        <v>2419148253</v>
      </c>
      <c r="Y21" s="37">
        <f>+'[1]Metas 2025'!AB21</f>
        <v>1524431891</v>
      </c>
      <c r="Z21" s="59"/>
      <c r="AA21" s="50">
        <v>1538153402</v>
      </c>
      <c r="AB21" s="50">
        <v>1381205410</v>
      </c>
    </row>
    <row r="22" spans="1:28" ht="156" customHeight="1" x14ac:dyDescent="0.2">
      <c r="A22" s="25">
        <v>2</v>
      </c>
      <c r="B22" s="18" t="s">
        <v>30</v>
      </c>
      <c r="C22" s="17">
        <v>10</v>
      </c>
      <c r="D22" s="27" t="s">
        <v>31</v>
      </c>
      <c r="E22" s="27">
        <v>8141</v>
      </c>
      <c r="F22" s="42" t="s">
        <v>32</v>
      </c>
      <c r="G22" s="27">
        <v>19</v>
      </c>
      <c r="H22" s="63" t="s">
        <v>79</v>
      </c>
      <c r="I22" s="43" t="s">
        <v>80</v>
      </c>
      <c r="J22" s="27" t="s">
        <v>29</v>
      </c>
      <c r="K22" s="27" t="s">
        <v>72</v>
      </c>
      <c r="L22" s="75">
        <v>1</v>
      </c>
      <c r="M22" s="47">
        <v>0.99999999999999989</v>
      </c>
      <c r="N22" s="31"/>
      <c r="O22" s="29">
        <f>+'[1]Metas 2025'!W22</f>
        <v>1</v>
      </c>
      <c r="P22" s="32">
        <v>0.24990000000000001</v>
      </c>
      <c r="Q22" s="48"/>
      <c r="R22" s="49">
        <v>1</v>
      </c>
      <c r="S22" s="75">
        <v>1</v>
      </c>
      <c r="T22" s="81"/>
      <c r="U22" s="51">
        <v>1063139469</v>
      </c>
      <c r="V22" s="51">
        <v>1063139469</v>
      </c>
      <c r="W22" s="52"/>
      <c r="X22" s="37">
        <f>+'[1]Metas 2025'!AA22</f>
        <v>2731880557</v>
      </c>
      <c r="Y22" s="37">
        <f>+'[1]Metas 2025'!AB22</f>
        <v>829971401</v>
      </c>
      <c r="Z22" s="59"/>
      <c r="AA22" s="50">
        <v>2768724467</v>
      </c>
      <c r="AB22" s="50">
        <v>2486213151</v>
      </c>
    </row>
    <row r="23" spans="1:28" ht="138" customHeight="1" x14ac:dyDescent="0.2">
      <c r="A23" s="25">
        <v>2</v>
      </c>
      <c r="B23" s="18" t="s">
        <v>30</v>
      </c>
      <c r="C23" s="17">
        <v>10</v>
      </c>
      <c r="D23" s="27" t="s">
        <v>31</v>
      </c>
      <c r="E23" s="27">
        <v>8141</v>
      </c>
      <c r="F23" s="42" t="s">
        <v>32</v>
      </c>
      <c r="G23" s="27">
        <v>20</v>
      </c>
      <c r="H23" s="63" t="s">
        <v>81</v>
      </c>
      <c r="I23" s="43" t="s">
        <v>82</v>
      </c>
      <c r="J23" s="27" t="s">
        <v>55</v>
      </c>
      <c r="K23" s="27" t="s">
        <v>72</v>
      </c>
      <c r="L23" s="49">
        <v>1</v>
      </c>
      <c r="M23" s="47">
        <v>0.99999999999999989</v>
      </c>
      <c r="N23" s="31"/>
      <c r="O23" s="29">
        <f>+'[1]Metas 2025'!W23</f>
        <v>1</v>
      </c>
      <c r="P23" s="32">
        <v>0.25</v>
      </c>
      <c r="Q23" s="48"/>
      <c r="R23" s="49">
        <v>1</v>
      </c>
      <c r="S23" s="49">
        <v>1</v>
      </c>
      <c r="T23" s="31"/>
      <c r="U23" s="51">
        <v>1949407382</v>
      </c>
      <c r="V23" s="51">
        <v>1949407382</v>
      </c>
      <c r="W23" s="52"/>
      <c r="X23" s="37">
        <f>+'[1]Metas 2025'!AA23</f>
        <v>3681503872</v>
      </c>
      <c r="Y23" s="37">
        <f>+'[1]Metas 2025'!AB23</f>
        <v>1455037049</v>
      </c>
      <c r="Z23" s="59"/>
      <c r="AA23" s="50">
        <v>5105475422</v>
      </c>
      <c r="AB23" s="50">
        <v>4584529911</v>
      </c>
    </row>
    <row r="24" spans="1:28" ht="198.75" customHeight="1" x14ac:dyDescent="0.25">
      <c r="A24" s="25">
        <v>2</v>
      </c>
      <c r="B24" s="18" t="s">
        <v>30</v>
      </c>
      <c r="C24" s="17">
        <v>10</v>
      </c>
      <c r="D24" s="27" t="s">
        <v>31</v>
      </c>
      <c r="E24" s="27">
        <v>8141</v>
      </c>
      <c r="F24" s="42" t="s">
        <v>32</v>
      </c>
      <c r="G24" s="27">
        <v>21</v>
      </c>
      <c r="H24" s="44" t="s">
        <v>83</v>
      </c>
      <c r="I24" s="43" t="s">
        <v>84</v>
      </c>
      <c r="J24" s="27" t="s">
        <v>85</v>
      </c>
      <c r="K24" s="27" t="s">
        <v>86</v>
      </c>
      <c r="L24" s="82" t="s">
        <v>87</v>
      </c>
      <c r="M24" s="83" t="s">
        <v>88</v>
      </c>
      <c r="N24" s="85"/>
      <c r="O24" s="29" t="str">
        <f>+'[1]Metas 2025'!W24</f>
        <v>10 x 1.000 NV</v>
      </c>
      <c r="P24" s="86" t="s">
        <v>89</v>
      </c>
      <c r="Q24" s="87"/>
      <c r="R24" s="82" t="s">
        <v>87</v>
      </c>
      <c r="S24" s="82" t="s">
        <v>87</v>
      </c>
      <c r="T24" s="88"/>
      <c r="U24" s="51">
        <v>300627468</v>
      </c>
      <c r="V24" s="51">
        <v>300627468</v>
      </c>
      <c r="W24" s="52"/>
      <c r="X24" s="37">
        <f>+'[1]Metas 2025'!AA24</f>
        <v>332034865</v>
      </c>
      <c r="Y24" s="37">
        <f>+'[1]Metas 2025'!AB24</f>
        <v>208663292</v>
      </c>
      <c r="Z24" s="59"/>
      <c r="AA24" s="50">
        <v>846331266</v>
      </c>
      <c r="AB24" s="50">
        <v>759974474</v>
      </c>
    </row>
    <row r="25" spans="1:28" ht="101.25" customHeight="1" x14ac:dyDescent="0.25">
      <c r="A25" s="25">
        <v>2</v>
      </c>
      <c r="B25" s="18" t="s">
        <v>30</v>
      </c>
      <c r="C25" s="17">
        <v>10</v>
      </c>
      <c r="D25" s="27" t="s">
        <v>31</v>
      </c>
      <c r="E25" s="27">
        <v>8141</v>
      </c>
      <c r="F25" s="42" t="s">
        <v>32</v>
      </c>
      <c r="G25" s="27">
        <v>22</v>
      </c>
      <c r="H25" s="44" t="s">
        <v>90</v>
      </c>
      <c r="I25" s="43" t="s">
        <v>91</v>
      </c>
      <c r="J25" s="27" t="s">
        <v>29</v>
      </c>
      <c r="K25" s="27" t="s">
        <v>72</v>
      </c>
      <c r="L25" s="49">
        <v>1</v>
      </c>
      <c r="M25" s="47">
        <v>0.99999999999999989</v>
      </c>
      <c r="N25" s="31"/>
      <c r="O25" s="29">
        <f>+'[1]Metas 2025'!W25</f>
        <v>1</v>
      </c>
      <c r="P25" s="32">
        <v>0.24990000000000001</v>
      </c>
      <c r="Q25" s="48"/>
      <c r="R25" s="49">
        <v>1</v>
      </c>
      <c r="S25" s="49">
        <v>1</v>
      </c>
      <c r="T25" s="61"/>
      <c r="U25" s="51">
        <v>293618619</v>
      </c>
      <c r="V25" s="51">
        <v>293618619</v>
      </c>
      <c r="W25" s="52"/>
      <c r="X25" s="37">
        <f>+'[1]Metas 2025'!AA25</f>
        <v>859430314</v>
      </c>
      <c r="Y25" s="37">
        <f>+'[1]Metas 2025'!AB25</f>
        <v>411824598</v>
      </c>
      <c r="Z25" s="59"/>
      <c r="AA25" s="50">
        <v>537801302</v>
      </c>
      <c r="AB25" s="50">
        <v>482925869</v>
      </c>
    </row>
    <row r="26" spans="1:28" ht="158.25" customHeight="1" x14ac:dyDescent="0.2">
      <c r="A26" s="25">
        <v>2</v>
      </c>
      <c r="B26" s="18" t="s">
        <v>30</v>
      </c>
      <c r="C26" s="17">
        <v>10</v>
      </c>
      <c r="D26" s="27" t="s">
        <v>31</v>
      </c>
      <c r="E26" s="27">
        <v>8141</v>
      </c>
      <c r="F26" s="42" t="s">
        <v>32</v>
      </c>
      <c r="G26" s="27">
        <v>23</v>
      </c>
      <c r="H26" s="44" t="s">
        <v>92</v>
      </c>
      <c r="I26" s="43" t="s">
        <v>93</v>
      </c>
      <c r="J26" s="27" t="s">
        <v>29</v>
      </c>
      <c r="K26" s="27" t="s">
        <v>94</v>
      </c>
      <c r="L26" s="49" t="s">
        <v>95</v>
      </c>
      <c r="M26" s="55" t="s">
        <v>96</v>
      </c>
      <c r="N26" s="85"/>
      <c r="O26" s="29" t="str">
        <f>+'[1]Metas 2025'!W26</f>
        <v xml:space="preserve"> 2*1.000 NV </v>
      </c>
      <c r="P26" s="86" t="s">
        <v>97</v>
      </c>
      <c r="Q26" s="48"/>
      <c r="R26" s="49" t="s">
        <v>95</v>
      </c>
      <c r="S26" s="49" t="s">
        <v>95</v>
      </c>
      <c r="T26" s="31"/>
      <c r="U26" s="51">
        <v>624742375</v>
      </c>
      <c r="V26" s="51">
        <v>624742375</v>
      </c>
      <c r="W26" s="52"/>
      <c r="X26" s="37">
        <f>+'[1]Metas 2025'!AA26</f>
        <v>1375271389</v>
      </c>
      <c r="Y26" s="37">
        <f>+'[1]Metas 2025'!AB26</f>
        <v>440856414</v>
      </c>
      <c r="Z26" s="59"/>
      <c r="AA26" s="50">
        <v>3694984448</v>
      </c>
      <c r="AB26" s="50">
        <v>3317960683</v>
      </c>
    </row>
    <row r="27" spans="1:28" ht="129.75" customHeight="1" x14ac:dyDescent="0.25">
      <c r="A27" s="25">
        <v>2</v>
      </c>
      <c r="B27" s="18" t="s">
        <v>30</v>
      </c>
      <c r="C27" s="17">
        <v>10</v>
      </c>
      <c r="D27" s="27" t="s">
        <v>31</v>
      </c>
      <c r="E27" s="27">
        <v>8141</v>
      </c>
      <c r="F27" s="42" t="s">
        <v>32</v>
      </c>
      <c r="G27" s="27">
        <v>24</v>
      </c>
      <c r="H27" s="63" t="s">
        <v>98</v>
      </c>
      <c r="I27" s="43" t="s">
        <v>99</v>
      </c>
      <c r="J27" s="27" t="s">
        <v>29</v>
      </c>
      <c r="K27" s="27" t="s">
        <v>72</v>
      </c>
      <c r="L27" s="49">
        <v>1</v>
      </c>
      <c r="M27" s="47">
        <v>0.99999999999999989</v>
      </c>
      <c r="N27" s="31"/>
      <c r="O27" s="29">
        <f>+'[1]Metas 2025'!W27</f>
        <v>1</v>
      </c>
      <c r="P27" s="32">
        <v>0.24990000000000001</v>
      </c>
      <c r="Q27" s="48"/>
      <c r="R27" s="75">
        <v>1</v>
      </c>
      <c r="S27" s="49">
        <v>1</v>
      </c>
      <c r="T27" s="61"/>
      <c r="U27" s="51">
        <v>355723243</v>
      </c>
      <c r="V27" s="51">
        <v>355723243</v>
      </c>
      <c r="W27" s="52"/>
      <c r="X27" s="37">
        <f>+'[1]Metas 2025'!AA27</f>
        <v>2102449251</v>
      </c>
      <c r="Y27" s="37">
        <f>+'[1]Metas 2025'!AB27</f>
        <v>516114712</v>
      </c>
      <c r="Z27" s="59"/>
      <c r="AA27" s="50">
        <v>311254572</v>
      </c>
      <c r="AB27" s="50">
        <v>279495205</v>
      </c>
    </row>
    <row r="28" spans="1:28" ht="95.25" customHeight="1" x14ac:dyDescent="0.25">
      <c r="A28" s="25">
        <v>2</v>
      </c>
      <c r="B28" s="18" t="s">
        <v>30</v>
      </c>
      <c r="C28" s="17">
        <v>10</v>
      </c>
      <c r="D28" s="27" t="s">
        <v>31</v>
      </c>
      <c r="E28" s="27">
        <v>8141</v>
      </c>
      <c r="F28" s="42" t="s">
        <v>32</v>
      </c>
      <c r="G28" s="27">
        <v>25</v>
      </c>
      <c r="H28" s="44" t="s">
        <v>100</v>
      </c>
      <c r="I28" s="43" t="s">
        <v>101</v>
      </c>
      <c r="J28" s="27" t="s">
        <v>85</v>
      </c>
      <c r="K28" s="27" t="s">
        <v>86</v>
      </c>
      <c r="L28" s="49" t="s">
        <v>102</v>
      </c>
      <c r="M28" s="89" t="s">
        <v>103</v>
      </c>
      <c r="N28" s="85"/>
      <c r="O28" s="29" t="str">
        <f>+'[1]Metas 2025'!W28</f>
        <v xml:space="preserve">&lt; 10,3 *1.000 NV </v>
      </c>
      <c r="P28" s="86" t="s">
        <v>104</v>
      </c>
      <c r="Q28" s="48"/>
      <c r="R28" s="75" t="s">
        <v>102</v>
      </c>
      <c r="S28" s="49" t="s">
        <v>102</v>
      </c>
      <c r="T28" s="61"/>
      <c r="U28" s="51">
        <v>540643772</v>
      </c>
      <c r="V28" s="51">
        <v>540643772</v>
      </c>
      <c r="W28" s="52"/>
      <c r="X28" s="37">
        <f>+'[1]Metas 2025'!AA28</f>
        <v>799096539</v>
      </c>
      <c r="Y28" s="37">
        <f>+'[1]Metas 2025'!AB28</f>
        <v>368033918</v>
      </c>
      <c r="Z28" s="59"/>
      <c r="AA28" s="50">
        <v>1803456319</v>
      </c>
      <c r="AB28" s="50">
        <v>1619437713</v>
      </c>
    </row>
    <row r="29" spans="1:28" ht="108" customHeight="1" x14ac:dyDescent="0.2">
      <c r="A29" s="25">
        <v>2</v>
      </c>
      <c r="B29" s="18" t="s">
        <v>30</v>
      </c>
      <c r="C29" s="17">
        <v>10</v>
      </c>
      <c r="D29" s="27" t="s">
        <v>31</v>
      </c>
      <c r="E29" s="27">
        <v>8141</v>
      </c>
      <c r="F29" s="42" t="s">
        <v>32</v>
      </c>
      <c r="G29" s="27">
        <v>26</v>
      </c>
      <c r="H29" s="63" t="s">
        <v>105</v>
      </c>
      <c r="I29" s="43" t="s">
        <v>106</v>
      </c>
      <c r="J29" s="27" t="s">
        <v>85</v>
      </c>
      <c r="K29" s="27" t="s">
        <v>107</v>
      </c>
      <c r="L29" s="75">
        <v>0.125</v>
      </c>
      <c r="M29" s="47">
        <v>0.12260546158549011</v>
      </c>
      <c r="N29" s="79"/>
      <c r="O29" s="29">
        <f>+'[1]Metas 2025'!W29</f>
        <v>0.12</v>
      </c>
      <c r="P29" s="32">
        <v>0.1207</v>
      </c>
      <c r="Q29" s="78"/>
      <c r="R29" s="75">
        <v>0.11700000000000001</v>
      </c>
      <c r="S29" s="75">
        <v>0.11</v>
      </c>
      <c r="T29" s="78"/>
      <c r="U29" s="51">
        <v>1219738245</v>
      </c>
      <c r="V29" s="51">
        <v>1219738245</v>
      </c>
      <c r="W29" s="52"/>
      <c r="X29" s="37">
        <f>+'[1]Metas 2025'!AA29</f>
        <v>2814008206</v>
      </c>
      <c r="Y29" s="37">
        <f>+'[1]Metas 2025'!AB29</f>
        <v>837598247</v>
      </c>
      <c r="Z29" s="59"/>
      <c r="AA29" s="50">
        <v>3696377171</v>
      </c>
      <c r="AB29" s="50">
        <v>3319211297</v>
      </c>
    </row>
    <row r="30" spans="1:28" ht="80.25" customHeight="1" x14ac:dyDescent="0.2">
      <c r="A30" s="25">
        <v>2</v>
      </c>
      <c r="B30" s="18" t="s">
        <v>30</v>
      </c>
      <c r="C30" s="17">
        <v>10</v>
      </c>
      <c r="D30" s="27" t="s">
        <v>31</v>
      </c>
      <c r="E30" s="27">
        <v>8141</v>
      </c>
      <c r="F30" s="42" t="s">
        <v>32</v>
      </c>
      <c r="G30" s="27">
        <v>27</v>
      </c>
      <c r="H30" s="44" t="s">
        <v>108</v>
      </c>
      <c r="I30" s="43" t="s">
        <v>109</v>
      </c>
      <c r="J30" s="27" t="s">
        <v>29</v>
      </c>
      <c r="K30" s="80" t="s">
        <v>110</v>
      </c>
      <c r="L30" s="49">
        <v>0.75</v>
      </c>
      <c r="M30" s="47">
        <v>0.60775476902754577</v>
      </c>
      <c r="N30" s="79"/>
      <c r="O30" s="29">
        <f>+'[1]Metas 2025'!W30</f>
        <v>0.75</v>
      </c>
      <c r="P30" s="32">
        <v>0.57330000000000003</v>
      </c>
      <c r="Q30" s="48"/>
      <c r="R30" s="49">
        <v>0.75</v>
      </c>
      <c r="S30" s="49">
        <v>0.75</v>
      </c>
      <c r="T30" s="78"/>
      <c r="U30" s="51">
        <v>457890067</v>
      </c>
      <c r="V30" s="51">
        <v>457890067</v>
      </c>
      <c r="W30" s="52"/>
      <c r="X30" s="37">
        <f>+'[1]Metas 2025'!AA30</f>
        <v>2253771916</v>
      </c>
      <c r="Y30" s="37">
        <f>+'[1]Metas 2025'!AB30</f>
        <v>615857373</v>
      </c>
      <c r="Z30" s="59"/>
      <c r="AA30" s="50">
        <v>884343178</v>
      </c>
      <c r="AB30" s="50">
        <v>794107780</v>
      </c>
    </row>
    <row r="31" spans="1:28" ht="111" customHeight="1" x14ac:dyDescent="0.2">
      <c r="A31" s="25">
        <v>2</v>
      </c>
      <c r="B31" s="18" t="s">
        <v>30</v>
      </c>
      <c r="C31" s="17">
        <v>10</v>
      </c>
      <c r="D31" s="27" t="s">
        <v>31</v>
      </c>
      <c r="E31" s="27">
        <v>8141</v>
      </c>
      <c r="F31" s="42" t="s">
        <v>32</v>
      </c>
      <c r="G31" s="27">
        <v>28</v>
      </c>
      <c r="H31" s="44" t="s">
        <v>111</v>
      </c>
      <c r="I31" s="43" t="s">
        <v>112</v>
      </c>
      <c r="J31" s="27" t="s">
        <v>29</v>
      </c>
      <c r="K31" s="27" t="s">
        <v>113</v>
      </c>
      <c r="L31" s="69">
        <v>46</v>
      </c>
      <c r="M31" s="55">
        <v>46</v>
      </c>
      <c r="N31" s="79"/>
      <c r="O31" s="67">
        <f>+'[1]Metas 2025'!W31</f>
        <v>263</v>
      </c>
      <c r="P31" s="56">
        <v>226</v>
      </c>
      <c r="Q31" s="68"/>
      <c r="R31" s="69">
        <v>326</v>
      </c>
      <c r="S31" s="69">
        <v>400</v>
      </c>
      <c r="T31" s="68"/>
      <c r="U31" s="51">
        <v>2026120840</v>
      </c>
      <c r="V31" s="51">
        <v>2026120840</v>
      </c>
      <c r="W31" s="52"/>
      <c r="X31" s="37">
        <f>+'[1]Metas 2025'!AA31</f>
        <v>389793300</v>
      </c>
      <c r="Y31" s="37">
        <f>+'[1]Metas 2025'!AB31</f>
        <v>237953260</v>
      </c>
      <c r="Z31" s="59"/>
      <c r="AA31" s="50">
        <v>13046604521</v>
      </c>
      <c r="AB31" s="50">
        <v>11715372947</v>
      </c>
    </row>
    <row r="32" spans="1:28" ht="69" customHeight="1" x14ac:dyDescent="0.2">
      <c r="A32" s="25">
        <v>2</v>
      </c>
      <c r="B32" s="18" t="s">
        <v>30</v>
      </c>
      <c r="C32" s="17">
        <v>10</v>
      </c>
      <c r="D32" s="27" t="s">
        <v>31</v>
      </c>
      <c r="E32" s="27">
        <v>8141</v>
      </c>
      <c r="F32" s="42" t="s">
        <v>32</v>
      </c>
      <c r="G32" s="27">
        <v>29</v>
      </c>
      <c r="H32" s="44" t="s">
        <v>114</v>
      </c>
      <c r="I32" s="43" t="s">
        <v>115</v>
      </c>
      <c r="J32" s="27" t="s">
        <v>85</v>
      </c>
      <c r="K32" s="27" t="s">
        <v>116</v>
      </c>
      <c r="L32" s="75">
        <v>0.16400000000000001</v>
      </c>
      <c r="M32" s="47">
        <v>0.16473950229327475</v>
      </c>
      <c r="N32" s="79"/>
      <c r="O32" s="29">
        <f>+'[1]Metas 2025'!W32</f>
        <v>0.16200000000000001</v>
      </c>
      <c r="P32" s="32">
        <v>0.14860000000000001</v>
      </c>
      <c r="Q32" s="78"/>
      <c r="R32" s="75">
        <v>0.16</v>
      </c>
      <c r="S32" s="75">
        <v>0.157</v>
      </c>
      <c r="T32" s="78"/>
      <c r="U32" s="51">
        <v>341509279</v>
      </c>
      <c r="V32" s="51">
        <v>341509279</v>
      </c>
      <c r="W32" s="52"/>
      <c r="X32" s="37">
        <f>+'[1]Metas 2025'!AA32</f>
        <v>486302252</v>
      </c>
      <c r="Y32" s="37">
        <f>+'[1]Metas 2025'!AB32</f>
        <v>271647862</v>
      </c>
      <c r="Z32" s="59"/>
      <c r="AA32" s="50">
        <v>922567781</v>
      </c>
      <c r="AB32" s="50">
        <v>828432074</v>
      </c>
    </row>
    <row r="33" spans="1:28" ht="69" customHeight="1" x14ac:dyDescent="0.2">
      <c r="A33" s="25">
        <v>2</v>
      </c>
      <c r="B33" s="18" t="s">
        <v>30</v>
      </c>
      <c r="C33" s="17">
        <v>10</v>
      </c>
      <c r="D33" s="27" t="s">
        <v>31</v>
      </c>
      <c r="E33" s="27">
        <v>8141</v>
      </c>
      <c r="F33" s="42" t="s">
        <v>32</v>
      </c>
      <c r="G33" s="27">
        <v>30</v>
      </c>
      <c r="H33" s="63" t="s">
        <v>117</v>
      </c>
      <c r="I33" s="43" t="s">
        <v>118</v>
      </c>
      <c r="J33" s="27" t="s">
        <v>85</v>
      </c>
      <c r="K33" s="80" t="s">
        <v>119</v>
      </c>
      <c r="L33" s="75">
        <v>0.36899999999999999</v>
      </c>
      <c r="M33" s="47">
        <v>0.37930438357956509</v>
      </c>
      <c r="N33" s="79"/>
      <c r="O33" s="29">
        <f>+'[1]Metas 2025'!W33</f>
        <v>0.36399999999999999</v>
      </c>
      <c r="P33" s="32">
        <v>0.39219999999999999</v>
      </c>
      <c r="Q33" s="78"/>
      <c r="R33" s="75">
        <v>0.35899999999999999</v>
      </c>
      <c r="S33" s="75">
        <v>0.35399999999999998</v>
      </c>
      <c r="T33" s="78"/>
      <c r="U33" s="51">
        <v>1035231770</v>
      </c>
      <c r="V33" s="51">
        <v>1035231770</v>
      </c>
      <c r="W33" s="52"/>
      <c r="X33" s="37">
        <f>+'[1]Metas 2025'!AA33</f>
        <v>1464220496</v>
      </c>
      <c r="Y33" s="37">
        <f>+'[1]Metas 2025'!AB33</f>
        <v>914726633</v>
      </c>
      <c r="Z33" s="59"/>
      <c r="AA33" s="50">
        <v>2731466358</v>
      </c>
      <c r="AB33" s="50">
        <v>2452756732</v>
      </c>
    </row>
    <row r="34" spans="1:28" ht="104.25" customHeight="1" x14ac:dyDescent="0.2">
      <c r="A34" s="25">
        <v>2</v>
      </c>
      <c r="B34" s="18" t="s">
        <v>30</v>
      </c>
      <c r="C34" s="17">
        <v>10</v>
      </c>
      <c r="D34" s="27" t="s">
        <v>31</v>
      </c>
      <c r="E34" s="27">
        <v>8141</v>
      </c>
      <c r="F34" s="42" t="s">
        <v>32</v>
      </c>
      <c r="G34" s="27">
        <v>31</v>
      </c>
      <c r="H34" s="63" t="s">
        <v>120</v>
      </c>
      <c r="I34" s="43" t="s">
        <v>121</v>
      </c>
      <c r="J34" s="27" t="s">
        <v>55</v>
      </c>
      <c r="K34" s="69" t="s">
        <v>122</v>
      </c>
      <c r="L34" s="91">
        <f>236400+55280</f>
        <v>291680</v>
      </c>
      <c r="M34" s="55">
        <v>291680</v>
      </c>
      <c r="N34" s="92"/>
      <c r="O34" s="67">
        <f>+'[1]Metas 2025'!W34</f>
        <v>304764</v>
      </c>
      <c r="P34" s="67">
        <v>66079</v>
      </c>
      <c r="Q34" s="68"/>
      <c r="R34" s="69">
        <f>236400+81620</f>
        <v>318020</v>
      </c>
      <c r="S34" s="69">
        <f>236400+124136</f>
        <v>360536</v>
      </c>
      <c r="T34" s="68"/>
      <c r="U34" s="51">
        <v>150230008</v>
      </c>
      <c r="V34" s="51">
        <v>150230008</v>
      </c>
      <c r="W34" s="52"/>
      <c r="X34" s="37">
        <f>+'[1]Metas 2025'!AA34</f>
        <v>1095384863</v>
      </c>
      <c r="Y34" s="37">
        <f>+'[1]Metas 2025'!AB34</f>
        <v>681797423</v>
      </c>
      <c r="Z34" s="59"/>
      <c r="AA34" s="50">
        <v>188199845</v>
      </c>
      <c r="AB34" s="50">
        <v>168996567</v>
      </c>
    </row>
    <row r="35" spans="1:28" ht="85.5" customHeight="1" x14ac:dyDescent="0.2">
      <c r="A35" s="25">
        <v>2</v>
      </c>
      <c r="B35" s="18" t="s">
        <v>30</v>
      </c>
      <c r="C35" s="17">
        <v>10</v>
      </c>
      <c r="D35" s="27" t="s">
        <v>31</v>
      </c>
      <c r="E35" s="27">
        <v>8141</v>
      </c>
      <c r="F35" s="42" t="s">
        <v>32</v>
      </c>
      <c r="G35" s="27">
        <v>32</v>
      </c>
      <c r="H35" s="63" t="s">
        <v>123</v>
      </c>
      <c r="I35" s="43" t="s">
        <v>124</v>
      </c>
      <c r="J35" s="27" t="s">
        <v>29</v>
      </c>
      <c r="K35" s="27" t="s">
        <v>35</v>
      </c>
      <c r="L35" s="49">
        <v>1</v>
      </c>
      <c r="M35" s="47">
        <v>1</v>
      </c>
      <c r="N35" s="92"/>
      <c r="O35" s="29">
        <f>+'[1]Metas 2025'!W35</f>
        <v>1</v>
      </c>
      <c r="P35" s="32">
        <v>0.214</v>
      </c>
      <c r="Q35" s="48"/>
      <c r="R35" s="75">
        <v>1</v>
      </c>
      <c r="S35" s="49">
        <v>1</v>
      </c>
      <c r="T35" s="78"/>
      <c r="U35" s="51">
        <v>8346424147</v>
      </c>
      <c r="V35" s="51">
        <v>7658757249</v>
      </c>
      <c r="W35" s="52"/>
      <c r="X35" s="37">
        <f>+'[1]Metas 2025'!AA35</f>
        <v>24328500600</v>
      </c>
      <c r="Y35" s="37">
        <f>+'[1]Metas 2025'!AB35</f>
        <v>11395215905</v>
      </c>
      <c r="Z35" s="59"/>
      <c r="AA35" s="50">
        <v>17013174956</v>
      </c>
      <c r="AB35" s="50">
        <v>15277207898</v>
      </c>
    </row>
    <row r="36" spans="1:28" ht="240.75" customHeight="1" x14ac:dyDescent="0.2">
      <c r="A36" s="25">
        <v>2</v>
      </c>
      <c r="B36" s="18" t="s">
        <v>30</v>
      </c>
      <c r="C36" s="17">
        <v>10</v>
      </c>
      <c r="D36" s="27" t="s">
        <v>31</v>
      </c>
      <c r="E36" s="27">
        <v>8141</v>
      </c>
      <c r="F36" s="42" t="s">
        <v>32</v>
      </c>
      <c r="G36" s="27">
        <v>33</v>
      </c>
      <c r="H36" s="63" t="s">
        <v>125</v>
      </c>
      <c r="I36" s="43" t="s">
        <v>126</v>
      </c>
      <c r="J36" s="27" t="s">
        <v>29</v>
      </c>
      <c r="K36" s="80">
        <v>0.23300000000000001</v>
      </c>
      <c r="L36" s="84">
        <f>1.7%+K36</f>
        <v>0.25</v>
      </c>
      <c r="M36" s="47">
        <v>0.25</v>
      </c>
      <c r="N36" s="92"/>
      <c r="O36" s="29">
        <f>+'[1]Metas 2025'!W36</f>
        <v>0.25</v>
      </c>
      <c r="P36" s="32">
        <v>6.2399999999999997E-2</v>
      </c>
      <c r="Q36" s="78"/>
      <c r="R36" s="75">
        <v>0.25</v>
      </c>
      <c r="S36" s="75">
        <v>0.25</v>
      </c>
      <c r="T36" s="78"/>
      <c r="U36" s="51">
        <v>5142217891</v>
      </c>
      <c r="V36" s="51">
        <v>5142217891</v>
      </c>
      <c r="W36" s="52"/>
      <c r="X36" s="37">
        <f>+'[1]Metas 2025'!AA36</f>
        <v>11530551332</v>
      </c>
      <c r="Y36" s="37">
        <f>+'[1]Metas 2025'!AB36</f>
        <v>4886244772</v>
      </c>
      <c r="Z36" s="59"/>
      <c r="AA36" s="50">
        <v>9949935312</v>
      </c>
      <c r="AB36" s="50">
        <v>8934677433</v>
      </c>
    </row>
    <row r="37" spans="1:28" ht="106.5" customHeight="1" x14ac:dyDescent="0.2">
      <c r="A37" s="25">
        <v>2</v>
      </c>
      <c r="B37" s="18" t="s">
        <v>30</v>
      </c>
      <c r="C37" s="17">
        <v>10</v>
      </c>
      <c r="D37" s="27" t="s">
        <v>31</v>
      </c>
      <c r="E37" s="27">
        <v>8141</v>
      </c>
      <c r="F37" s="42" t="s">
        <v>32</v>
      </c>
      <c r="G37" s="27">
        <v>34</v>
      </c>
      <c r="H37" s="44" t="s">
        <v>127</v>
      </c>
      <c r="I37" s="43" t="s">
        <v>128</v>
      </c>
      <c r="J37" s="27" t="s">
        <v>29</v>
      </c>
      <c r="K37" s="27" t="s">
        <v>129</v>
      </c>
      <c r="L37" s="49">
        <v>0.25</v>
      </c>
      <c r="M37" s="47">
        <v>0.25</v>
      </c>
      <c r="N37" s="92"/>
      <c r="O37" s="29">
        <f>+'[1]Metas 2025'!W37</f>
        <v>0.25</v>
      </c>
      <c r="P37" s="32">
        <v>6.5000000000000002E-2</v>
      </c>
      <c r="Q37" s="48"/>
      <c r="R37" s="75">
        <v>0.25</v>
      </c>
      <c r="S37" s="49">
        <v>0.25</v>
      </c>
      <c r="T37" s="78"/>
      <c r="U37" s="51">
        <v>417327195</v>
      </c>
      <c r="V37" s="51">
        <v>417327195</v>
      </c>
      <c r="W37" s="52"/>
      <c r="X37" s="37">
        <f>+'[1]Metas 2025'!AA37</f>
        <v>0</v>
      </c>
      <c r="Y37" s="37">
        <f>+'[1]Metas 2025'!AB37</f>
        <v>0</v>
      </c>
      <c r="Z37" s="59"/>
      <c r="AA37" s="50">
        <v>3862155151</v>
      </c>
      <c r="AB37" s="50">
        <v>3468073850</v>
      </c>
    </row>
    <row r="38" spans="1:28" ht="105.75" customHeight="1" x14ac:dyDescent="0.2">
      <c r="A38" s="25">
        <v>2</v>
      </c>
      <c r="B38" s="18" t="s">
        <v>30</v>
      </c>
      <c r="C38" s="17">
        <v>10</v>
      </c>
      <c r="D38" s="27" t="s">
        <v>31</v>
      </c>
      <c r="E38" s="27">
        <v>8141</v>
      </c>
      <c r="F38" s="42" t="s">
        <v>32</v>
      </c>
      <c r="G38" s="27">
        <v>35</v>
      </c>
      <c r="H38" s="63" t="s">
        <v>130</v>
      </c>
      <c r="I38" s="43" t="s">
        <v>131</v>
      </c>
      <c r="J38" s="27" t="s">
        <v>29</v>
      </c>
      <c r="K38" s="27" t="s">
        <v>35</v>
      </c>
      <c r="L38" s="49">
        <v>0.3</v>
      </c>
      <c r="M38" s="47">
        <v>0.30003333333333337</v>
      </c>
      <c r="N38" s="92"/>
      <c r="O38" s="29">
        <f>+'[1]Metas 2025'!W38</f>
        <v>0.6</v>
      </c>
      <c r="P38" s="32">
        <v>0.39000000000000007</v>
      </c>
      <c r="Q38" s="48"/>
      <c r="R38" s="75">
        <v>0.9</v>
      </c>
      <c r="S38" s="49">
        <v>1</v>
      </c>
      <c r="T38" s="78"/>
      <c r="U38" s="51">
        <v>700034188</v>
      </c>
      <c r="V38" s="51">
        <v>700034188</v>
      </c>
      <c r="W38" s="52"/>
      <c r="X38" s="37">
        <f>+'[1]Metas 2025'!AA38</f>
        <v>762620421</v>
      </c>
      <c r="Y38" s="37">
        <f>+'[1]Metas 2025'!AB38</f>
        <v>465470136</v>
      </c>
      <c r="Z38" s="59"/>
      <c r="AA38" s="50">
        <v>2001814506</v>
      </c>
      <c r="AB38" s="50">
        <v>1797556097</v>
      </c>
    </row>
    <row r="39" spans="1:28" ht="140.25" customHeight="1" x14ac:dyDescent="0.2">
      <c r="A39" s="25">
        <v>2</v>
      </c>
      <c r="B39" s="18" t="s">
        <v>30</v>
      </c>
      <c r="C39" s="17">
        <v>10</v>
      </c>
      <c r="D39" s="27" t="s">
        <v>31</v>
      </c>
      <c r="E39" s="27">
        <v>8141</v>
      </c>
      <c r="F39" s="42" t="s">
        <v>32</v>
      </c>
      <c r="G39" s="27">
        <v>36</v>
      </c>
      <c r="H39" s="63" t="s">
        <v>132</v>
      </c>
      <c r="I39" s="43" t="s">
        <v>133</v>
      </c>
      <c r="J39" s="27" t="s">
        <v>85</v>
      </c>
      <c r="K39" s="27" t="s">
        <v>134</v>
      </c>
      <c r="L39" s="72" t="s">
        <v>135</v>
      </c>
      <c r="M39" s="83" t="s">
        <v>136</v>
      </c>
      <c r="N39" s="85"/>
      <c r="O39" s="29" t="str">
        <f>+'[1]Metas 2025'!W39</f>
        <v>140 x 100.000 hab</v>
      </c>
      <c r="P39" s="86" t="s">
        <v>137</v>
      </c>
      <c r="Q39" s="93"/>
      <c r="R39" s="72" t="s">
        <v>138</v>
      </c>
      <c r="S39" s="72" t="s">
        <v>138</v>
      </c>
      <c r="T39" s="93"/>
      <c r="U39" s="51">
        <v>1782769959</v>
      </c>
      <c r="V39" s="51">
        <v>1120479959</v>
      </c>
      <c r="W39" s="52"/>
      <c r="X39" s="37">
        <f>+'[1]Metas 2025'!AA39</f>
        <v>1744117197</v>
      </c>
      <c r="Y39" s="37">
        <f>+'[1]Metas 2025'!AB39</f>
        <v>623443525</v>
      </c>
      <c r="Z39" s="59"/>
      <c r="AA39" s="50">
        <v>7161193682</v>
      </c>
      <c r="AB39" s="50">
        <v>6430489606</v>
      </c>
    </row>
    <row r="40" spans="1:28" ht="101.25" customHeight="1" x14ac:dyDescent="0.2">
      <c r="A40" s="25">
        <v>2</v>
      </c>
      <c r="B40" s="18" t="s">
        <v>30</v>
      </c>
      <c r="C40" s="17">
        <v>10</v>
      </c>
      <c r="D40" s="27" t="s">
        <v>31</v>
      </c>
      <c r="E40" s="27">
        <v>8141</v>
      </c>
      <c r="F40" s="42" t="s">
        <v>32</v>
      </c>
      <c r="G40" s="27">
        <v>37</v>
      </c>
      <c r="H40" s="44" t="s">
        <v>139</v>
      </c>
      <c r="I40" s="43" t="s">
        <v>140</v>
      </c>
      <c r="J40" s="27" t="s">
        <v>29</v>
      </c>
      <c r="K40" s="27" t="s">
        <v>35</v>
      </c>
      <c r="L40" s="72">
        <v>0</v>
      </c>
      <c r="M40" s="89">
        <v>0</v>
      </c>
      <c r="N40" s="31"/>
      <c r="O40" s="232">
        <f>+'[1]Metas 2025'!W40</f>
        <v>1</v>
      </c>
      <c r="P40" s="95">
        <v>0</v>
      </c>
      <c r="Q40" s="93"/>
      <c r="R40" s="95">
        <v>1</v>
      </c>
      <c r="S40" s="95">
        <v>1</v>
      </c>
      <c r="T40" s="93"/>
      <c r="U40" s="51">
        <v>296548000</v>
      </c>
      <c r="V40" s="51">
        <v>296548000</v>
      </c>
      <c r="W40" s="52"/>
      <c r="X40" s="37">
        <f>+'[1]Metas 2025'!AA40</f>
        <v>500000000</v>
      </c>
      <c r="Y40" s="37">
        <f>+'[1]Metas 2025'!AB40</f>
        <v>0</v>
      </c>
      <c r="Z40" s="53"/>
      <c r="AA40" s="50">
        <v>376399690</v>
      </c>
      <c r="AB40" s="50">
        <v>337993133</v>
      </c>
    </row>
    <row r="41" spans="1:28" ht="134.25" customHeight="1" x14ac:dyDescent="0.2">
      <c r="A41" s="25">
        <v>2</v>
      </c>
      <c r="B41" s="18" t="s">
        <v>30</v>
      </c>
      <c r="C41" s="17">
        <v>10</v>
      </c>
      <c r="D41" s="27" t="s">
        <v>31</v>
      </c>
      <c r="E41" s="27">
        <v>8141</v>
      </c>
      <c r="F41" s="42" t="s">
        <v>32</v>
      </c>
      <c r="G41" s="27">
        <v>38</v>
      </c>
      <c r="H41" s="44" t="s">
        <v>141</v>
      </c>
      <c r="I41" s="43" t="s">
        <v>142</v>
      </c>
      <c r="J41" s="27" t="s">
        <v>85</v>
      </c>
      <c r="K41" s="27" t="s">
        <v>143</v>
      </c>
      <c r="L41" s="49">
        <v>0.95</v>
      </c>
      <c r="M41" s="96">
        <v>0.92500000000000004</v>
      </c>
      <c r="N41" s="92"/>
      <c r="O41" s="29">
        <f>+'[1]Metas 2025'!W41</f>
        <v>0.95</v>
      </c>
      <c r="P41" s="32">
        <v>0.249</v>
      </c>
      <c r="Q41" s="93"/>
      <c r="R41" s="49">
        <v>0.95</v>
      </c>
      <c r="S41" s="49">
        <v>0.95</v>
      </c>
      <c r="T41" s="78"/>
      <c r="U41" s="51">
        <v>7871918156</v>
      </c>
      <c r="V41" s="51">
        <v>7871918156</v>
      </c>
      <c r="W41" s="52"/>
      <c r="X41" s="37">
        <f>+'[1]Metas 2025'!AA41</f>
        <v>21398217695</v>
      </c>
      <c r="Y41" s="37">
        <f>+'[1]Metas 2025'!AB41</f>
        <v>10972170531</v>
      </c>
      <c r="Z41" s="59"/>
      <c r="AA41" s="50">
        <v>13299068312</v>
      </c>
      <c r="AB41" s="50">
        <v>11942076184</v>
      </c>
    </row>
    <row r="42" spans="1:28" ht="147.75" customHeight="1" x14ac:dyDescent="0.2">
      <c r="A42" s="25">
        <v>2</v>
      </c>
      <c r="B42" s="18" t="s">
        <v>30</v>
      </c>
      <c r="C42" s="17">
        <v>10</v>
      </c>
      <c r="D42" s="27" t="s">
        <v>31</v>
      </c>
      <c r="E42" s="27">
        <v>8141</v>
      </c>
      <c r="F42" s="42" t="s">
        <v>32</v>
      </c>
      <c r="G42" s="27">
        <v>39</v>
      </c>
      <c r="H42" s="44" t="s">
        <v>144</v>
      </c>
      <c r="I42" s="43" t="s">
        <v>145</v>
      </c>
      <c r="J42" s="27" t="s">
        <v>85</v>
      </c>
      <c r="K42" s="27" t="s">
        <v>146</v>
      </c>
      <c r="L42" s="49" t="s">
        <v>147</v>
      </c>
      <c r="M42" s="89" t="s">
        <v>148</v>
      </c>
      <c r="N42" s="85"/>
      <c r="O42" s="29" t="str">
        <f>+'[1]Metas 2025'!W42</f>
        <v>&lt;2,7*100.000 habitantes</v>
      </c>
      <c r="P42" s="86" t="s">
        <v>149</v>
      </c>
      <c r="Q42" s="93"/>
      <c r="R42" s="49" t="s">
        <v>147</v>
      </c>
      <c r="S42" s="49" t="s">
        <v>147</v>
      </c>
      <c r="T42" s="48"/>
      <c r="U42" s="51">
        <v>1968009906</v>
      </c>
      <c r="V42" s="51">
        <v>1537758443</v>
      </c>
      <c r="W42" s="52"/>
      <c r="X42" s="37">
        <f>+'[1]Metas 2025'!AA42</f>
        <v>3219691364</v>
      </c>
      <c r="Y42" s="37">
        <f>+'[1]Metas 2025'!AB42</f>
        <v>1327702173</v>
      </c>
      <c r="Z42" s="59"/>
      <c r="AA42" s="50">
        <v>13802964029</v>
      </c>
      <c r="AB42" s="50">
        <v>12394556080</v>
      </c>
    </row>
    <row r="43" spans="1:28" ht="69" customHeight="1" x14ac:dyDescent="0.2">
      <c r="A43" s="25">
        <v>2</v>
      </c>
      <c r="B43" s="18" t="s">
        <v>30</v>
      </c>
      <c r="C43" s="17">
        <v>10</v>
      </c>
      <c r="D43" s="27" t="s">
        <v>31</v>
      </c>
      <c r="E43" s="27">
        <v>8141</v>
      </c>
      <c r="F43" s="42" t="s">
        <v>32</v>
      </c>
      <c r="G43" s="27">
        <v>40</v>
      </c>
      <c r="H43" s="44" t="s">
        <v>150</v>
      </c>
      <c r="I43" s="43" t="s">
        <v>151</v>
      </c>
      <c r="J43" s="27" t="s">
        <v>55</v>
      </c>
      <c r="K43" s="27" t="s">
        <v>35</v>
      </c>
      <c r="L43" s="27">
        <v>20</v>
      </c>
      <c r="M43" s="95">
        <v>20</v>
      </c>
      <c r="N43" s="97"/>
      <c r="O43" s="56">
        <f>+'[1]Metas 2025'!W43</f>
        <v>20</v>
      </c>
      <c r="P43" s="95">
        <v>20</v>
      </c>
      <c r="Q43" s="93"/>
      <c r="R43" s="95">
        <v>20</v>
      </c>
      <c r="S43" s="95">
        <v>20</v>
      </c>
      <c r="T43" s="57"/>
      <c r="U43" s="51">
        <v>3337803207</v>
      </c>
      <c r="V43" s="51">
        <v>3337803207</v>
      </c>
      <c r="W43" s="52"/>
      <c r="X43" s="37">
        <f>+'[1]Metas 2025'!AA43</f>
        <v>10293844531</v>
      </c>
      <c r="Y43" s="37">
        <f>+'[1]Metas 2025'!AB43</f>
        <v>6148851209</v>
      </c>
      <c r="Z43" s="59"/>
      <c r="AA43" s="50">
        <v>4848544200</v>
      </c>
      <c r="AB43" s="50">
        <v>4353815085</v>
      </c>
    </row>
    <row r="44" spans="1:28" ht="68.25" customHeight="1" x14ac:dyDescent="0.2">
      <c r="A44" s="25">
        <v>2</v>
      </c>
      <c r="B44" s="18" t="s">
        <v>30</v>
      </c>
      <c r="C44" s="17">
        <v>10</v>
      </c>
      <c r="D44" s="27" t="s">
        <v>31</v>
      </c>
      <c r="E44" s="27">
        <v>8141</v>
      </c>
      <c r="F44" s="42" t="s">
        <v>32</v>
      </c>
      <c r="G44" s="27">
        <v>41</v>
      </c>
      <c r="H44" s="44" t="s">
        <v>152</v>
      </c>
      <c r="I44" s="43" t="s">
        <v>153</v>
      </c>
      <c r="J44" s="27" t="s">
        <v>29</v>
      </c>
      <c r="K44" s="27" t="s">
        <v>154</v>
      </c>
      <c r="L44" s="49">
        <v>0.1</v>
      </c>
      <c r="M44" s="47">
        <v>9.9999999999999992E-2</v>
      </c>
      <c r="N44" s="97"/>
      <c r="O44" s="29">
        <f>+'[1]Metas 2025'!W44</f>
        <v>0.25</v>
      </c>
      <c r="P44" s="32">
        <v>6.3E-2</v>
      </c>
      <c r="Q44" s="48"/>
      <c r="R44" s="75">
        <v>0.25</v>
      </c>
      <c r="S44" s="49">
        <v>0.4</v>
      </c>
      <c r="T44" s="78"/>
      <c r="U44" s="51">
        <v>2712566119</v>
      </c>
      <c r="V44" s="51">
        <v>2712566119</v>
      </c>
      <c r="W44" s="52"/>
      <c r="X44" s="37">
        <f>+'[1]Metas 2025'!AA44</f>
        <v>5382961073</v>
      </c>
      <c r="Y44" s="37">
        <f>+'[1]Metas 2025'!AB44</f>
        <v>3007911250</v>
      </c>
      <c r="Z44" s="59"/>
      <c r="AA44" s="50">
        <v>4415405909</v>
      </c>
      <c r="AB44" s="50">
        <v>3964872767</v>
      </c>
    </row>
    <row r="45" spans="1:28" ht="111.75" customHeight="1" x14ac:dyDescent="0.2">
      <c r="A45" s="25">
        <v>2</v>
      </c>
      <c r="B45" s="18" t="s">
        <v>30</v>
      </c>
      <c r="C45" s="17">
        <v>10</v>
      </c>
      <c r="D45" s="27" t="s">
        <v>31</v>
      </c>
      <c r="E45" s="27">
        <v>8141</v>
      </c>
      <c r="F45" s="42" t="s">
        <v>32</v>
      </c>
      <c r="G45" s="27">
        <v>42</v>
      </c>
      <c r="H45" s="44" t="s">
        <v>155</v>
      </c>
      <c r="I45" s="43" t="s">
        <v>156</v>
      </c>
      <c r="J45" s="27" t="s">
        <v>29</v>
      </c>
      <c r="K45" s="27" t="s">
        <v>157</v>
      </c>
      <c r="L45" s="75" t="s">
        <v>158</v>
      </c>
      <c r="M45" s="98" t="s">
        <v>159</v>
      </c>
      <c r="N45" s="97"/>
      <c r="O45" s="29">
        <f>+'[1]Metas 2025'!W45</f>
        <v>0.16320000000000001</v>
      </c>
      <c r="P45" s="32">
        <v>7.1900000000000006E-2</v>
      </c>
      <c r="Q45" s="99"/>
      <c r="R45" s="75">
        <v>0.34</v>
      </c>
      <c r="S45" s="49">
        <v>0.5</v>
      </c>
      <c r="T45" s="65"/>
      <c r="U45" s="51">
        <v>16352582391</v>
      </c>
      <c r="V45" s="51">
        <v>16179888978</v>
      </c>
      <c r="W45" s="52"/>
      <c r="X45" s="37">
        <f>+'[1]Metas 2025'!AA45</f>
        <v>55255875549</v>
      </c>
      <c r="Y45" s="37">
        <f>+'[1]Metas 2025'!AB45</f>
        <v>32878481749</v>
      </c>
      <c r="Z45" s="59"/>
      <c r="AA45" s="50">
        <v>50610024863</v>
      </c>
      <c r="AB45" s="50">
        <v>45445948404</v>
      </c>
    </row>
    <row r="46" spans="1:28" ht="86.25" customHeight="1" x14ac:dyDescent="0.2">
      <c r="A46" s="25">
        <v>2</v>
      </c>
      <c r="B46" s="18" t="s">
        <v>30</v>
      </c>
      <c r="C46" s="17">
        <v>10</v>
      </c>
      <c r="D46" s="27" t="s">
        <v>31</v>
      </c>
      <c r="E46" s="27">
        <v>8141</v>
      </c>
      <c r="F46" s="42" t="s">
        <v>32</v>
      </c>
      <c r="G46" s="27">
        <v>43</v>
      </c>
      <c r="H46" s="44" t="s">
        <v>160</v>
      </c>
      <c r="I46" s="43" t="s">
        <v>161</v>
      </c>
      <c r="J46" s="27" t="s">
        <v>29</v>
      </c>
      <c r="K46" s="49" t="s">
        <v>162</v>
      </c>
      <c r="L46" s="49">
        <v>0.38</v>
      </c>
      <c r="M46" s="64">
        <v>0.38</v>
      </c>
      <c r="N46" s="97"/>
      <c r="O46" s="29">
        <f>+'[1]Metas 2025'!W46</f>
        <v>0.43</v>
      </c>
      <c r="P46" s="32">
        <v>0.39202599999999993</v>
      </c>
      <c r="Q46" s="48"/>
      <c r="R46" s="49">
        <v>0.48</v>
      </c>
      <c r="S46" s="49">
        <v>0.6</v>
      </c>
      <c r="T46" s="78"/>
      <c r="U46" s="51">
        <v>6638063678</v>
      </c>
      <c r="V46" s="51">
        <v>6638063678</v>
      </c>
      <c r="W46" s="52"/>
      <c r="X46" s="37">
        <f>+'[1]Metas 2025'!AA46</f>
        <v>4042034151</v>
      </c>
      <c r="Y46" s="37">
        <f>+'[1]Metas 2025'!AB46</f>
        <v>2451587994</v>
      </c>
      <c r="Z46" s="59"/>
      <c r="AA46" s="50">
        <v>1496023035</v>
      </c>
      <c r="AB46" s="50">
        <v>1343373885</v>
      </c>
    </row>
    <row r="47" spans="1:28" ht="176.25" customHeight="1" x14ac:dyDescent="0.2">
      <c r="A47" s="25">
        <v>2</v>
      </c>
      <c r="B47" s="18" t="s">
        <v>30</v>
      </c>
      <c r="C47" s="17">
        <v>10</v>
      </c>
      <c r="D47" s="27" t="s">
        <v>31</v>
      </c>
      <c r="E47" s="27">
        <v>8141</v>
      </c>
      <c r="F47" s="42" t="s">
        <v>32</v>
      </c>
      <c r="G47" s="27">
        <v>44</v>
      </c>
      <c r="H47" s="44" t="s">
        <v>163</v>
      </c>
      <c r="I47" s="43" t="s">
        <v>164</v>
      </c>
      <c r="J47" s="27" t="s">
        <v>29</v>
      </c>
      <c r="K47" s="49" t="s">
        <v>165</v>
      </c>
      <c r="L47" s="49">
        <v>1</v>
      </c>
      <c r="M47" s="64">
        <v>1</v>
      </c>
      <c r="N47" s="97"/>
      <c r="O47" s="29">
        <f>+'[1]Metas 2025'!W47</f>
        <v>1</v>
      </c>
      <c r="P47" s="32">
        <v>1</v>
      </c>
      <c r="Q47" s="48"/>
      <c r="R47" s="75">
        <v>1</v>
      </c>
      <c r="S47" s="49">
        <v>1</v>
      </c>
      <c r="T47" s="78"/>
      <c r="U47" s="51">
        <v>18931169493</v>
      </c>
      <c r="V47" s="51">
        <v>18931169493</v>
      </c>
      <c r="W47" s="52"/>
      <c r="X47" s="37">
        <f>+'[1]Metas 2025'!AA47</f>
        <v>36712301082</v>
      </c>
      <c r="Y47" s="37">
        <f>+'[1]Metas 2025'!AB47</f>
        <v>22992975916</v>
      </c>
      <c r="Z47" s="59"/>
      <c r="AA47" s="50">
        <v>34219351644</v>
      </c>
      <c r="AB47" s="50">
        <v>30727724281</v>
      </c>
    </row>
    <row r="48" spans="1:28" ht="118.5" customHeight="1" x14ac:dyDescent="0.2">
      <c r="A48" s="25">
        <v>2</v>
      </c>
      <c r="B48" s="18" t="s">
        <v>30</v>
      </c>
      <c r="C48" s="17">
        <v>10</v>
      </c>
      <c r="D48" s="27" t="s">
        <v>31</v>
      </c>
      <c r="E48" s="27">
        <v>8141</v>
      </c>
      <c r="F48" s="42" t="s">
        <v>32</v>
      </c>
      <c r="G48" s="27">
        <v>45</v>
      </c>
      <c r="H48" s="63" t="s">
        <v>166</v>
      </c>
      <c r="I48" s="54" t="s">
        <v>167</v>
      </c>
      <c r="J48" s="27" t="s">
        <v>29</v>
      </c>
      <c r="K48" s="27" t="s">
        <v>168</v>
      </c>
      <c r="L48" s="49" t="s">
        <v>169</v>
      </c>
      <c r="M48" s="64">
        <v>1</v>
      </c>
      <c r="N48" s="97"/>
      <c r="O48" s="29">
        <f>+'[1]Metas 2025'!W48</f>
        <v>1</v>
      </c>
      <c r="P48" s="32">
        <v>1</v>
      </c>
      <c r="Q48" s="48"/>
      <c r="R48" s="49" t="s">
        <v>169</v>
      </c>
      <c r="S48" s="49" t="s">
        <v>169</v>
      </c>
      <c r="T48" s="48"/>
      <c r="U48" s="51">
        <v>3411128326</v>
      </c>
      <c r="V48" s="51">
        <v>1430731600</v>
      </c>
      <c r="W48" s="52"/>
      <c r="X48" s="37">
        <f>+'[1]Metas 2025'!AA48</f>
        <v>18163363284</v>
      </c>
      <c r="Y48" s="37">
        <f>+'[1]Metas 2025'!AB48</f>
        <v>3474263292</v>
      </c>
      <c r="Z48" s="59"/>
      <c r="AA48" s="50">
        <v>64141175376</v>
      </c>
      <c r="AB48" s="50">
        <v>55439130633</v>
      </c>
    </row>
    <row r="49" spans="1:29" ht="68.25" customHeight="1" x14ac:dyDescent="0.2">
      <c r="A49" s="25">
        <v>1</v>
      </c>
      <c r="B49" s="21" t="s">
        <v>170</v>
      </c>
      <c r="C49" s="20">
        <v>2</v>
      </c>
      <c r="D49" s="22" t="s">
        <v>171</v>
      </c>
      <c r="E49" s="20">
        <v>8147</v>
      </c>
      <c r="F49" s="100" t="s">
        <v>172</v>
      </c>
      <c r="G49" s="20">
        <v>1</v>
      </c>
      <c r="H49" s="101" t="s">
        <v>173</v>
      </c>
      <c r="I49" s="103" t="s">
        <v>174</v>
      </c>
      <c r="J49" s="90" t="s">
        <v>175</v>
      </c>
      <c r="K49" s="17" t="s">
        <v>35</v>
      </c>
      <c r="L49" s="46">
        <v>1</v>
      </c>
      <c r="M49" s="104">
        <v>1</v>
      </c>
      <c r="N49" s="31"/>
      <c r="O49" s="29">
        <f>+'[1]Metas 2025'!W49</f>
        <v>1</v>
      </c>
      <c r="P49" s="32">
        <v>0.24990000000000001</v>
      </c>
      <c r="Q49" s="31"/>
      <c r="R49" s="46">
        <v>1</v>
      </c>
      <c r="S49" s="46">
        <v>1</v>
      </c>
      <c r="T49" s="31"/>
      <c r="U49" s="106">
        <v>58824540</v>
      </c>
      <c r="V49" s="51">
        <v>58724546</v>
      </c>
      <c r="W49" s="52"/>
      <c r="X49" s="37">
        <f>+'[1]Metas 2025'!AA49</f>
        <v>1503447106</v>
      </c>
      <c r="Y49" s="37">
        <f>+'[1]Metas 2025'!AB49</f>
        <v>195748467</v>
      </c>
      <c r="Z49" s="107"/>
      <c r="AA49" s="105">
        <v>862380997</v>
      </c>
      <c r="AB49" s="105">
        <v>837263104</v>
      </c>
    </row>
    <row r="50" spans="1:29" ht="68.25" customHeight="1" x14ac:dyDescent="0.2">
      <c r="A50" s="25">
        <v>2</v>
      </c>
      <c r="B50" s="108" t="s">
        <v>30</v>
      </c>
      <c r="C50" s="25">
        <v>11</v>
      </c>
      <c r="D50" s="108" t="s">
        <v>176</v>
      </c>
      <c r="E50" s="22">
        <v>8105</v>
      </c>
      <c r="F50" s="21" t="s">
        <v>177</v>
      </c>
      <c r="G50" s="20">
        <v>1</v>
      </c>
      <c r="H50" s="24" t="s">
        <v>178</v>
      </c>
      <c r="I50" s="109" t="s">
        <v>179</v>
      </c>
      <c r="J50" s="25" t="s">
        <v>55</v>
      </c>
      <c r="K50" s="110">
        <v>0</v>
      </c>
      <c r="L50" s="94">
        <v>1</v>
      </c>
      <c r="M50" s="94">
        <v>0.92</v>
      </c>
      <c r="N50" s="31"/>
      <c r="O50" s="29">
        <f>+'[1]Metas 2025'!W50</f>
        <v>1</v>
      </c>
      <c r="P50" s="32">
        <v>0.33040000000000003</v>
      </c>
      <c r="Q50" s="31"/>
      <c r="R50" s="94">
        <v>1</v>
      </c>
      <c r="S50" s="94">
        <v>1</v>
      </c>
      <c r="T50" s="31"/>
      <c r="U50" s="51">
        <v>2968899966</v>
      </c>
      <c r="V50" s="51">
        <v>2440065541</v>
      </c>
      <c r="W50" s="52"/>
      <c r="X50" s="37">
        <f>+'[1]Metas 2025'!AA50</f>
        <v>12321978802</v>
      </c>
      <c r="Y50" s="37">
        <f>+'[1]Metas 2025'!AB50</f>
        <v>5846512019</v>
      </c>
      <c r="Z50" s="111"/>
      <c r="AA50" s="39">
        <v>20163442521</v>
      </c>
      <c r="AB50" s="39">
        <v>11989496499</v>
      </c>
      <c r="AC50" s="41"/>
    </row>
    <row r="51" spans="1:29" ht="68.25" customHeight="1" x14ac:dyDescent="0.2">
      <c r="A51" s="25">
        <v>2</v>
      </c>
      <c r="B51" s="108" t="s">
        <v>30</v>
      </c>
      <c r="C51" s="25">
        <v>11</v>
      </c>
      <c r="D51" s="108" t="s">
        <v>176</v>
      </c>
      <c r="E51" s="22">
        <v>8105</v>
      </c>
      <c r="F51" s="21" t="s">
        <v>177</v>
      </c>
      <c r="G51" s="20">
        <v>2</v>
      </c>
      <c r="H51" s="24" t="s">
        <v>180</v>
      </c>
      <c r="I51" s="43" t="s">
        <v>181</v>
      </c>
      <c r="J51" s="25" t="s">
        <v>55</v>
      </c>
      <c r="K51" s="110">
        <v>0</v>
      </c>
      <c r="L51" s="94">
        <v>1</v>
      </c>
      <c r="M51" s="94">
        <v>1</v>
      </c>
      <c r="N51" s="31"/>
      <c r="O51" s="29">
        <f>+'[1]Metas 2025'!W51</f>
        <v>1</v>
      </c>
      <c r="P51" s="32">
        <v>0.2833</v>
      </c>
      <c r="Q51" s="31"/>
      <c r="R51" s="94">
        <v>1</v>
      </c>
      <c r="S51" s="94">
        <v>1</v>
      </c>
      <c r="T51" s="31"/>
      <c r="U51" s="51">
        <v>102134242721</v>
      </c>
      <c r="V51" s="51">
        <v>102134242413</v>
      </c>
      <c r="W51" s="52"/>
      <c r="X51" s="37">
        <f>+'[1]Metas 2025'!AA51</f>
        <v>85950000000</v>
      </c>
      <c r="Y51" s="37">
        <f>+'[1]Metas 2025'!AB51</f>
        <v>57181945724</v>
      </c>
      <c r="Z51" s="111"/>
      <c r="AA51" s="39">
        <v>27794962111</v>
      </c>
      <c r="AB51" s="39">
        <v>47891694690</v>
      </c>
      <c r="AC51" s="41"/>
    </row>
    <row r="52" spans="1:29" ht="168.75" customHeight="1" x14ac:dyDescent="0.25">
      <c r="A52" s="25">
        <v>4</v>
      </c>
      <c r="B52" s="113" t="s">
        <v>182</v>
      </c>
      <c r="C52" s="71">
        <v>30</v>
      </c>
      <c r="D52" s="71" t="s">
        <v>183</v>
      </c>
      <c r="E52" s="115">
        <v>7790</v>
      </c>
      <c r="F52" s="116" t="s">
        <v>184</v>
      </c>
      <c r="G52" s="20">
        <v>10</v>
      </c>
      <c r="H52" s="24" t="s">
        <v>185</v>
      </c>
      <c r="I52" s="112" t="s">
        <v>186</v>
      </c>
      <c r="J52" s="115" t="s">
        <v>29</v>
      </c>
      <c r="K52" s="117"/>
      <c r="L52" s="20">
        <v>2</v>
      </c>
      <c r="M52" s="118">
        <v>0</v>
      </c>
      <c r="N52" s="31"/>
      <c r="O52" s="56">
        <f>+'[1]Metas 2025'!W52</f>
        <v>3</v>
      </c>
      <c r="P52" s="56">
        <v>0</v>
      </c>
      <c r="Q52" s="119"/>
      <c r="R52" s="20">
        <v>2</v>
      </c>
      <c r="S52" s="20">
        <v>3</v>
      </c>
      <c r="T52" s="120"/>
      <c r="U52" s="51"/>
      <c r="V52" s="51"/>
      <c r="W52" s="52"/>
      <c r="X52" s="37">
        <f>+'[1]Metas 2025'!AA52</f>
        <v>0</v>
      </c>
      <c r="Y52" s="37">
        <f>+'[1]Metas 2025'!AB52</f>
        <v>0</v>
      </c>
      <c r="Z52" s="53"/>
      <c r="AA52" s="121"/>
      <c r="AB52" s="121"/>
    </row>
    <row r="53" spans="1:29" ht="88.5" customHeight="1" x14ac:dyDescent="0.2">
      <c r="A53" s="25">
        <v>4</v>
      </c>
      <c r="B53" s="113" t="s">
        <v>182</v>
      </c>
      <c r="C53" s="71">
        <v>30</v>
      </c>
      <c r="D53" s="114" t="s">
        <v>183</v>
      </c>
      <c r="E53" s="115">
        <v>7790</v>
      </c>
      <c r="F53" s="116" t="s">
        <v>184</v>
      </c>
      <c r="G53" s="115">
        <v>1</v>
      </c>
      <c r="H53" s="122" t="s">
        <v>187</v>
      </c>
      <c r="I53" s="116" t="s">
        <v>188</v>
      </c>
      <c r="J53" s="71" t="s">
        <v>29</v>
      </c>
      <c r="K53" s="123">
        <v>5.3999999999999999E-2</v>
      </c>
      <c r="L53" s="124">
        <f>5.85%+5.4%</f>
        <v>0.1125</v>
      </c>
      <c r="M53" s="47">
        <v>6.032887352048559E-2</v>
      </c>
      <c r="N53" s="31"/>
      <c r="O53" s="29">
        <f>+'[1]Metas 2025'!W53</f>
        <v>0.22899999999999995</v>
      </c>
      <c r="P53" s="32">
        <v>0.14357399999999998</v>
      </c>
      <c r="Q53" s="125"/>
      <c r="R53" s="126">
        <v>0.21249999999999997</v>
      </c>
      <c r="S53" s="126">
        <v>0.26469999999999999</v>
      </c>
      <c r="T53" s="125"/>
      <c r="U53" s="51">
        <v>32562076347</v>
      </c>
      <c r="V53" s="51">
        <v>8879807661</v>
      </c>
      <c r="W53" s="52"/>
      <c r="X53" s="37">
        <f>+'[1]Metas 2025'!AA53</f>
        <v>162347314000</v>
      </c>
      <c r="Y53" s="37">
        <f>+'[1]Metas 2025'!AB53</f>
        <v>111971656903</v>
      </c>
      <c r="Z53" s="111"/>
      <c r="AA53" s="127">
        <v>160885219621</v>
      </c>
      <c r="AB53" s="127">
        <v>163784678807</v>
      </c>
    </row>
    <row r="54" spans="1:29" ht="68.25" customHeight="1" x14ac:dyDescent="0.2">
      <c r="A54" s="25">
        <v>4</v>
      </c>
      <c r="B54" s="113" t="s">
        <v>182</v>
      </c>
      <c r="C54" s="71">
        <v>30</v>
      </c>
      <c r="D54" s="114" t="s">
        <v>183</v>
      </c>
      <c r="E54" s="115">
        <v>7790</v>
      </c>
      <c r="F54" s="116" t="s">
        <v>184</v>
      </c>
      <c r="G54" s="115">
        <v>2</v>
      </c>
      <c r="H54" s="122" t="s">
        <v>189</v>
      </c>
      <c r="I54" s="116" t="s">
        <v>190</v>
      </c>
      <c r="J54" s="71" t="s">
        <v>29</v>
      </c>
      <c r="K54" s="128">
        <v>0</v>
      </c>
      <c r="L54" s="126">
        <v>0.37619999999999998</v>
      </c>
      <c r="M54" s="47">
        <v>0.48349700000000001</v>
      </c>
      <c r="N54" s="31"/>
      <c r="O54" s="29">
        <f>+'[1]Metas 2025'!W54</f>
        <v>0.31</v>
      </c>
      <c r="P54" s="32">
        <v>1.2799999999999999E-2</v>
      </c>
      <c r="Q54" s="125"/>
      <c r="R54" s="126">
        <v>0.20649999999999999</v>
      </c>
      <c r="S54" s="126">
        <v>0</v>
      </c>
      <c r="T54" s="125"/>
      <c r="U54" s="51">
        <v>0</v>
      </c>
      <c r="V54" s="51">
        <v>0</v>
      </c>
      <c r="W54" s="52"/>
      <c r="X54" s="37">
        <f>+'[1]Metas 2025'!AA54</f>
        <v>0</v>
      </c>
      <c r="Y54" s="37">
        <f>+'[1]Metas 2025'!AB54</f>
        <v>0</v>
      </c>
      <c r="Z54" s="53"/>
      <c r="AA54" s="121">
        <v>0</v>
      </c>
      <c r="AB54" s="121">
        <v>0</v>
      </c>
    </row>
    <row r="55" spans="1:29" ht="100.5" customHeight="1" x14ac:dyDescent="0.2">
      <c r="A55" s="25">
        <v>4</v>
      </c>
      <c r="B55" s="113" t="s">
        <v>182</v>
      </c>
      <c r="C55" s="71">
        <v>30</v>
      </c>
      <c r="D55" s="114" t="s">
        <v>183</v>
      </c>
      <c r="E55" s="115">
        <v>7790</v>
      </c>
      <c r="F55" s="116" t="s">
        <v>184</v>
      </c>
      <c r="G55" s="115">
        <v>3</v>
      </c>
      <c r="H55" s="122" t="s">
        <v>191</v>
      </c>
      <c r="I55" s="116" t="s">
        <v>192</v>
      </c>
      <c r="J55" s="71" t="s">
        <v>29</v>
      </c>
      <c r="K55" s="128">
        <v>0.15</v>
      </c>
      <c r="L55" s="126">
        <v>0.34</v>
      </c>
      <c r="M55" s="47">
        <v>0.413661</v>
      </c>
      <c r="N55" s="31"/>
      <c r="O55" s="29">
        <f>+'[1]Metas 2025'!W55</f>
        <v>0.19001800000000005</v>
      </c>
      <c r="P55" s="32">
        <v>5.9108000000000001E-2</v>
      </c>
      <c r="Q55" s="125"/>
      <c r="R55" s="126">
        <v>0.17630000000000001</v>
      </c>
      <c r="S55" s="126">
        <v>7.0000000000000007E-2</v>
      </c>
      <c r="T55" s="125"/>
      <c r="U55" s="51">
        <v>9375819964</v>
      </c>
      <c r="V55" s="51">
        <v>8665921341</v>
      </c>
      <c r="W55" s="52"/>
      <c r="X55" s="37">
        <f>+'[1]Metas 2025'!AA55</f>
        <v>18888863947</v>
      </c>
      <c r="Y55" s="37">
        <f>+'[1]Metas 2025'!AB55</f>
        <v>18297843598</v>
      </c>
      <c r="Z55" s="59"/>
      <c r="AA55" s="121">
        <v>0</v>
      </c>
      <c r="AB55" s="121">
        <v>0</v>
      </c>
    </row>
    <row r="56" spans="1:29" ht="68.25" customHeight="1" x14ac:dyDescent="0.25">
      <c r="A56" s="25">
        <v>4</v>
      </c>
      <c r="B56" s="113" t="s">
        <v>182</v>
      </c>
      <c r="C56" s="71">
        <v>30</v>
      </c>
      <c r="D56" s="71" t="s">
        <v>183</v>
      </c>
      <c r="E56" s="115">
        <v>7790</v>
      </c>
      <c r="F56" s="116" t="s">
        <v>184</v>
      </c>
      <c r="G56" s="20">
        <v>11</v>
      </c>
      <c r="H56" s="24" t="s">
        <v>193</v>
      </c>
      <c r="I56" s="112" t="s">
        <v>194</v>
      </c>
      <c r="J56" s="115" t="s">
        <v>29</v>
      </c>
      <c r="K56" s="117"/>
      <c r="L56" s="110">
        <v>1</v>
      </c>
      <c r="M56" s="47">
        <v>1</v>
      </c>
      <c r="N56" s="31"/>
      <c r="O56" s="29">
        <f>+'[1]Metas 2025'!W56</f>
        <v>1</v>
      </c>
      <c r="P56" s="32">
        <v>9.0799999999999992E-2</v>
      </c>
      <c r="Q56" s="129"/>
      <c r="R56" s="110">
        <v>1</v>
      </c>
      <c r="S56" s="110">
        <v>1</v>
      </c>
      <c r="T56" s="129"/>
      <c r="U56" s="51"/>
      <c r="V56" s="51"/>
      <c r="W56" s="52"/>
      <c r="X56" s="37">
        <f>+'[1]Metas 2025'!AA56</f>
        <v>0</v>
      </c>
      <c r="Y56" s="37">
        <f>+'[1]Metas 2025'!AB56</f>
        <v>0</v>
      </c>
      <c r="Z56" s="53"/>
      <c r="AA56" s="121"/>
      <c r="AB56" s="121"/>
    </row>
    <row r="57" spans="1:29" ht="68.25" customHeight="1" x14ac:dyDescent="0.2">
      <c r="A57" s="25">
        <v>4</v>
      </c>
      <c r="B57" s="113" t="s">
        <v>182</v>
      </c>
      <c r="C57" s="71">
        <v>30</v>
      </c>
      <c r="D57" s="114" t="s">
        <v>183</v>
      </c>
      <c r="E57" s="115">
        <v>7790</v>
      </c>
      <c r="F57" s="116" t="s">
        <v>184</v>
      </c>
      <c r="G57" s="115">
        <v>4</v>
      </c>
      <c r="H57" s="122" t="s">
        <v>195</v>
      </c>
      <c r="I57" s="116" t="s">
        <v>196</v>
      </c>
      <c r="J57" s="71" t="s">
        <v>29</v>
      </c>
      <c r="K57" s="128">
        <v>0</v>
      </c>
      <c r="L57" s="130">
        <v>7.0000000000000007E-2</v>
      </c>
      <c r="M57" s="47">
        <v>8.9700000000000002E-2</v>
      </c>
      <c r="N57" s="31"/>
      <c r="O57" s="29">
        <f>+'[1]Metas 2025'!W57</f>
        <v>0.55002300000000004</v>
      </c>
      <c r="P57" s="32">
        <v>0</v>
      </c>
      <c r="Q57" s="125"/>
      <c r="R57" s="130">
        <v>0.26029999999999998</v>
      </c>
      <c r="S57" s="130">
        <v>0</v>
      </c>
      <c r="T57" s="125"/>
      <c r="U57" s="51">
        <v>0</v>
      </c>
      <c r="V57" s="51">
        <v>0</v>
      </c>
      <c r="W57" s="52"/>
      <c r="X57" s="37">
        <f>+'[1]Metas 2025'!AA57</f>
        <v>4407349235</v>
      </c>
      <c r="Y57" s="37">
        <f>+'[1]Metas 2025'!AB57</f>
        <v>0</v>
      </c>
      <c r="Z57" s="59"/>
      <c r="AA57" s="121">
        <v>0</v>
      </c>
      <c r="AB57" s="121">
        <v>0</v>
      </c>
    </row>
    <row r="58" spans="1:29" ht="68.25" customHeight="1" x14ac:dyDescent="0.2">
      <c r="A58" s="25">
        <v>4</v>
      </c>
      <c r="B58" s="113" t="s">
        <v>182</v>
      </c>
      <c r="C58" s="71">
        <v>30</v>
      </c>
      <c r="D58" s="114" t="s">
        <v>183</v>
      </c>
      <c r="E58" s="115">
        <v>7790</v>
      </c>
      <c r="F58" s="116" t="s">
        <v>184</v>
      </c>
      <c r="G58" s="115">
        <v>5</v>
      </c>
      <c r="H58" s="122" t="s">
        <v>197</v>
      </c>
      <c r="I58" s="116" t="s">
        <v>198</v>
      </c>
      <c r="J58" s="71" t="s">
        <v>29</v>
      </c>
      <c r="K58" s="128">
        <v>0</v>
      </c>
      <c r="L58" s="130">
        <v>0</v>
      </c>
      <c r="M58" s="47">
        <v>0</v>
      </c>
      <c r="N58" s="31"/>
      <c r="O58" s="29">
        <f>+'[1]Metas 2025'!W58</f>
        <v>0.4</v>
      </c>
      <c r="P58" s="32">
        <v>0</v>
      </c>
      <c r="Q58" s="125"/>
      <c r="R58" s="130">
        <v>0.5</v>
      </c>
      <c r="S58" s="130">
        <v>0.1</v>
      </c>
      <c r="T58" s="125"/>
      <c r="U58" s="51">
        <v>0</v>
      </c>
      <c r="V58" s="51">
        <v>0</v>
      </c>
      <c r="W58" s="52"/>
      <c r="X58" s="37">
        <f>+'[1]Metas 2025'!AA58</f>
        <v>12232989917</v>
      </c>
      <c r="Y58" s="37">
        <f>+'[1]Metas 2025'!AB58</f>
        <v>0</v>
      </c>
      <c r="Z58" s="59"/>
      <c r="AA58" s="127">
        <v>6234205322</v>
      </c>
      <c r="AB58" s="121">
        <v>0</v>
      </c>
    </row>
    <row r="59" spans="1:29" ht="68.25" customHeight="1" x14ac:dyDescent="0.2">
      <c r="A59" s="25">
        <v>4</v>
      </c>
      <c r="B59" s="113" t="s">
        <v>182</v>
      </c>
      <c r="C59" s="71">
        <v>30</v>
      </c>
      <c r="D59" s="114" t="s">
        <v>183</v>
      </c>
      <c r="E59" s="115">
        <v>7790</v>
      </c>
      <c r="F59" s="116" t="s">
        <v>184</v>
      </c>
      <c r="G59" s="115">
        <v>6</v>
      </c>
      <c r="H59" s="122" t="s">
        <v>199</v>
      </c>
      <c r="I59" s="116" t="s">
        <v>200</v>
      </c>
      <c r="J59" s="71" t="s">
        <v>29</v>
      </c>
      <c r="K59" s="128">
        <v>0</v>
      </c>
      <c r="L59" s="126">
        <v>0</v>
      </c>
      <c r="M59" s="47">
        <v>0</v>
      </c>
      <c r="N59" s="31"/>
      <c r="O59" s="29">
        <f>+'[1]Metas 2025'!W59</f>
        <v>0.23449999999999999</v>
      </c>
      <c r="P59" s="32">
        <v>0.111528</v>
      </c>
      <c r="Q59" s="125"/>
      <c r="R59" s="126">
        <v>0.18149999999999999</v>
      </c>
      <c r="S59" s="126">
        <v>0.22</v>
      </c>
      <c r="T59" s="125"/>
      <c r="U59" s="51">
        <v>5000000000</v>
      </c>
      <c r="V59" s="51">
        <v>4999999999</v>
      </c>
      <c r="W59" s="52"/>
      <c r="X59" s="37">
        <f>+'[1]Metas 2025'!AA59</f>
        <v>63234438296</v>
      </c>
      <c r="Y59" s="37">
        <f>+'[1]Metas 2025'!AB59</f>
        <v>1426062542</v>
      </c>
      <c r="Z59" s="59"/>
      <c r="AA59" s="127">
        <v>24305038798</v>
      </c>
      <c r="AB59" s="127">
        <v>2228991240</v>
      </c>
    </row>
    <row r="60" spans="1:29" ht="68.25" customHeight="1" x14ac:dyDescent="0.2">
      <c r="A60" s="25">
        <v>4</v>
      </c>
      <c r="B60" s="113" t="s">
        <v>182</v>
      </c>
      <c r="C60" s="71">
        <v>30</v>
      </c>
      <c r="D60" s="114" t="s">
        <v>183</v>
      </c>
      <c r="E60" s="115">
        <v>7790</v>
      </c>
      <c r="F60" s="116" t="s">
        <v>184</v>
      </c>
      <c r="G60" s="115">
        <v>7</v>
      </c>
      <c r="H60" s="122" t="s">
        <v>201</v>
      </c>
      <c r="I60" s="116" t="s">
        <v>202</v>
      </c>
      <c r="J60" s="71" t="s">
        <v>29</v>
      </c>
      <c r="K60" s="128">
        <v>0</v>
      </c>
      <c r="L60" s="126">
        <v>8.8000000000000005E-3</v>
      </c>
      <c r="M60" s="47">
        <v>8.8000000000000005E-3</v>
      </c>
      <c r="N60" s="31"/>
      <c r="O60" s="29">
        <f>+'[1]Metas 2025'!W60</f>
        <v>0.33589999999999998</v>
      </c>
      <c r="P60" s="32">
        <v>9.1000000000000004E-3</v>
      </c>
      <c r="Q60" s="125"/>
      <c r="R60" s="126">
        <v>0.30740000000000001</v>
      </c>
      <c r="S60" s="126">
        <v>0.112</v>
      </c>
      <c r="T60" s="125"/>
      <c r="U60" s="51">
        <v>9438732731</v>
      </c>
      <c r="V60" s="51">
        <v>8887816245</v>
      </c>
      <c r="W60" s="52"/>
      <c r="X60" s="37">
        <f>+'[1]Metas 2025'!AA60</f>
        <v>95867479949</v>
      </c>
      <c r="Y60" s="37">
        <f>+'[1]Metas 2025'!AB60</f>
        <v>0</v>
      </c>
      <c r="Z60" s="59"/>
      <c r="AA60" s="127">
        <v>41098044974</v>
      </c>
      <c r="AB60" s="127">
        <v>19734408583</v>
      </c>
    </row>
    <row r="61" spans="1:29" ht="68.25" customHeight="1" x14ac:dyDescent="0.2">
      <c r="A61" s="25">
        <v>4</v>
      </c>
      <c r="B61" s="113" t="s">
        <v>182</v>
      </c>
      <c r="C61" s="71">
        <v>30</v>
      </c>
      <c r="D61" s="114" t="s">
        <v>183</v>
      </c>
      <c r="E61" s="115">
        <v>7790</v>
      </c>
      <c r="F61" s="116" t="s">
        <v>184</v>
      </c>
      <c r="G61" s="115">
        <v>8</v>
      </c>
      <c r="H61" s="122" t="s">
        <v>203</v>
      </c>
      <c r="I61" s="116" t="s">
        <v>204</v>
      </c>
      <c r="J61" s="71" t="s">
        <v>29</v>
      </c>
      <c r="K61" s="128">
        <v>0</v>
      </c>
      <c r="L61" s="126">
        <v>0</v>
      </c>
      <c r="M61" s="47">
        <v>0</v>
      </c>
      <c r="N61" s="31"/>
      <c r="O61" s="29">
        <f>+'[1]Metas 2025'!W61</f>
        <v>0.4</v>
      </c>
      <c r="P61" s="32">
        <v>0</v>
      </c>
      <c r="Q61" s="125"/>
      <c r="R61" s="126">
        <v>0.35</v>
      </c>
      <c r="S61" s="126">
        <v>0.5</v>
      </c>
      <c r="T61" s="125"/>
      <c r="U61" s="51">
        <v>0</v>
      </c>
      <c r="V61" s="51">
        <v>0</v>
      </c>
      <c r="W61" s="52"/>
      <c r="X61" s="37">
        <f>+'[1]Metas 2025'!AA61</f>
        <v>0</v>
      </c>
      <c r="Y61" s="37">
        <f>+'[1]Metas 2025'!AB61</f>
        <v>0</v>
      </c>
      <c r="Z61" s="53"/>
      <c r="AA61" s="121">
        <v>0</v>
      </c>
      <c r="AB61" s="121">
        <v>0</v>
      </c>
    </row>
    <row r="62" spans="1:29" ht="68.25" customHeight="1" x14ac:dyDescent="0.2">
      <c r="A62" s="25">
        <v>4</v>
      </c>
      <c r="B62" s="113" t="s">
        <v>182</v>
      </c>
      <c r="C62" s="71">
        <v>30</v>
      </c>
      <c r="D62" s="114" t="s">
        <v>183</v>
      </c>
      <c r="E62" s="115">
        <v>7790</v>
      </c>
      <c r="F62" s="116" t="s">
        <v>184</v>
      </c>
      <c r="G62" s="115">
        <v>9</v>
      </c>
      <c r="H62" s="122" t="s">
        <v>205</v>
      </c>
      <c r="I62" s="116" t="s">
        <v>206</v>
      </c>
      <c r="J62" s="71" t="s">
        <v>29</v>
      </c>
      <c r="K62" s="128">
        <v>0</v>
      </c>
      <c r="L62" s="130">
        <v>0</v>
      </c>
      <c r="M62" s="47">
        <v>0.1222</v>
      </c>
      <c r="N62" s="31"/>
      <c r="O62" s="29">
        <f>+'[1]Metas 2025'!W62</f>
        <v>0.1128</v>
      </c>
      <c r="P62" s="32">
        <v>3.2200000000000006E-2</v>
      </c>
      <c r="Q62" s="125"/>
      <c r="R62" s="130">
        <v>0.35589999999999999</v>
      </c>
      <c r="S62" s="130">
        <v>0.46579999999999999</v>
      </c>
      <c r="T62" s="125"/>
      <c r="U62" s="51">
        <v>0</v>
      </c>
      <c r="V62" s="51">
        <v>0</v>
      </c>
      <c r="W62" s="52"/>
      <c r="X62" s="37">
        <f>+'[1]Metas 2025'!AA62</f>
        <v>6123819656</v>
      </c>
      <c r="Y62" s="37">
        <f>+'[1]Metas 2025'!AB62</f>
        <v>0</v>
      </c>
      <c r="Z62" s="59"/>
      <c r="AA62" s="121">
        <v>0</v>
      </c>
      <c r="AB62" s="121">
        <v>0</v>
      </c>
    </row>
    <row r="63" spans="1:29" ht="233.25" customHeight="1" x14ac:dyDescent="0.2">
      <c r="A63" s="25">
        <v>4</v>
      </c>
      <c r="B63" s="113" t="s">
        <v>182</v>
      </c>
      <c r="C63" s="71">
        <v>30</v>
      </c>
      <c r="D63" s="131" t="s">
        <v>183</v>
      </c>
      <c r="E63" s="132">
        <v>7914</v>
      </c>
      <c r="F63" s="21" t="s">
        <v>207</v>
      </c>
      <c r="G63" s="115">
        <v>1</v>
      </c>
      <c r="H63" s="134" t="s">
        <v>208</v>
      </c>
      <c r="I63" s="43" t="s">
        <v>209</v>
      </c>
      <c r="J63" s="90" t="s">
        <v>29</v>
      </c>
      <c r="K63" s="62">
        <v>0</v>
      </c>
      <c r="L63" s="90">
        <v>0</v>
      </c>
      <c r="M63" s="90">
        <v>0</v>
      </c>
      <c r="N63" s="31"/>
      <c r="O63" s="29">
        <f>+'[1]Metas 2025'!W63</f>
        <v>0.28000000000000003</v>
      </c>
      <c r="P63" s="32">
        <v>0</v>
      </c>
      <c r="Q63" s="65"/>
      <c r="R63" s="135">
        <v>0.22916666666666671</v>
      </c>
      <c r="S63" s="135">
        <v>0.14583333333333334</v>
      </c>
      <c r="T63" s="125"/>
      <c r="U63" s="121"/>
      <c r="V63" s="121"/>
      <c r="W63" s="53"/>
      <c r="X63" s="37">
        <f>+'[1]Metas 2025'!AA63</f>
        <v>0</v>
      </c>
      <c r="Y63" s="37">
        <f>+'[1]Metas 2025'!AB63</f>
        <v>0</v>
      </c>
      <c r="Z63" s="53"/>
      <c r="AA63" s="136">
        <v>86418118075</v>
      </c>
      <c r="AB63" s="136">
        <v>120940045922</v>
      </c>
    </row>
    <row r="64" spans="1:29" ht="112.5" customHeight="1" x14ac:dyDescent="0.2">
      <c r="A64" s="25">
        <v>4</v>
      </c>
      <c r="B64" s="113" t="s">
        <v>182</v>
      </c>
      <c r="C64" s="71">
        <v>30</v>
      </c>
      <c r="D64" s="131" t="s">
        <v>183</v>
      </c>
      <c r="E64" s="132">
        <v>7914</v>
      </c>
      <c r="F64" s="21" t="s">
        <v>207</v>
      </c>
      <c r="G64" s="133">
        <v>2</v>
      </c>
      <c r="H64" s="134" t="s">
        <v>210</v>
      </c>
      <c r="I64" s="43" t="s">
        <v>211</v>
      </c>
      <c r="J64" s="90" t="s">
        <v>29</v>
      </c>
      <c r="K64" s="62">
        <v>0.7</v>
      </c>
      <c r="L64" s="90">
        <v>0</v>
      </c>
      <c r="M64" s="90">
        <v>0</v>
      </c>
      <c r="N64" s="31"/>
      <c r="O64" s="29">
        <f>+'[1]Metas 2025'!W64</f>
        <v>0.85</v>
      </c>
      <c r="P64" s="32">
        <v>0</v>
      </c>
      <c r="Q64" s="65"/>
      <c r="R64" s="137">
        <v>1</v>
      </c>
      <c r="S64" s="137">
        <v>1</v>
      </c>
      <c r="T64" s="31"/>
      <c r="U64" s="121"/>
      <c r="V64" s="121"/>
      <c r="W64" s="53"/>
      <c r="X64" s="37">
        <f>+'[1]Metas 2025'!AA64</f>
        <v>26657368000</v>
      </c>
      <c r="Y64" s="37">
        <f>+'[1]Metas 2025'!AB64</f>
        <v>0</v>
      </c>
      <c r="Z64" s="59"/>
      <c r="AA64" s="136">
        <v>0</v>
      </c>
      <c r="AB64" s="136"/>
    </row>
    <row r="65" spans="1:29" ht="68.25" customHeight="1" x14ac:dyDescent="0.2">
      <c r="A65" s="17">
        <v>2</v>
      </c>
      <c r="B65" s="18" t="s">
        <v>30</v>
      </c>
      <c r="C65" s="25">
        <v>11</v>
      </c>
      <c r="D65" s="17" t="s">
        <v>176</v>
      </c>
      <c r="E65" s="20">
        <v>7919</v>
      </c>
      <c r="F65" s="21" t="s">
        <v>212</v>
      </c>
      <c r="G65" s="20">
        <v>1</v>
      </c>
      <c r="H65" s="101" t="s">
        <v>213</v>
      </c>
      <c r="I65" s="26" t="s">
        <v>214</v>
      </c>
      <c r="J65" s="25" t="s">
        <v>55</v>
      </c>
      <c r="K65" s="90">
        <v>0</v>
      </c>
      <c r="L65" s="94">
        <v>0.8</v>
      </c>
      <c r="M65" s="94">
        <v>0.8</v>
      </c>
      <c r="N65" s="31"/>
      <c r="O65" s="29">
        <f>+'[1]Metas 2025'!W65</f>
        <v>0</v>
      </c>
      <c r="P65" s="32">
        <v>0</v>
      </c>
      <c r="Q65" s="31"/>
      <c r="R65" s="94">
        <v>0</v>
      </c>
      <c r="S65" s="94">
        <v>0</v>
      </c>
      <c r="T65" s="33"/>
      <c r="U65" s="51">
        <v>13406344333</v>
      </c>
      <c r="V65" s="51">
        <v>13295718600</v>
      </c>
      <c r="W65" s="52"/>
      <c r="X65" s="37">
        <f>+'[1]Metas 2025'!AA65</f>
        <v>0</v>
      </c>
      <c r="Y65" s="37">
        <f>+'[1]Metas 2025'!AB65</f>
        <v>0</v>
      </c>
      <c r="Z65" s="59"/>
      <c r="AA65" s="121"/>
      <c r="AB65" s="121"/>
    </row>
    <row r="66" spans="1:29" ht="68.25" customHeight="1" x14ac:dyDescent="0.25">
      <c r="A66" s="17">
        <v>2</v>
      </c>
      <c r="B66" s="18" t="s">
        <v>30</v>
      </c>
      <c r="C66" s="25">
        <v>11</v>
      </c>
      <c r="D66" s="17" t="s">
        <v>176</v>
      </c>
      <c r="E66" s="20">
        <v>7919</v>
      </c>
      <c r="F66" s="21" t="s">
        <v>212</v>
      </c>
      <c r="G66" s="20">
        <v>2</v>
      </c>
      <c r="H66" s="139" t="s">
        <v>215</v>
      </c>
      <c r="I66" s="140" t="s">
        <v>216</v>
      </c>
      <c r="J66" s="27" t="s">
        <v>85</v>
      </c>
      <c r="K66" s="25">
        <v>0</v>
      </c>
      <c r="L66" s="90">
        <v>0</v>
      </c>
      <c r="M66" s="90">
        <v>0</v>
      </c>
      <c r="N66" s="31"/>
      <c r="O66" s="90">
        <f>+'[1]Metas 2025'!W66</f>
        <v>1</v>
      </c>
      <c r="P66" s="216">
        <v>0</v>
      </c>
      <c r="Q66" s="141"/>
      <c r="R66" s="90">
        <v>1</v>
      </c>
      <c r="S66" s="56">
        <v>0</v>
      </c>
      <c r="T66" s="141"/>
      <c r="U66" s="51">
        <v>0</v>
      </c>
      <c r="V66" s="51">
        <v>0</v>
      </c>
      <c r="W66" s="52"/>
      <c r="X66" s="37">
        <f>+'[1]Metas 2025'!AA66</f>
        <v>10000000</v>
      </c>
      <c r="Y66" s="37">
        <f>+'[1]Metas 2025'!AB66</f>
        <v>0</v>
      </c>
      <c r="Z66" s="53"/>
      <c r="AA66" s="138">
        <v>0</v>
      </c>
      <c r="AB66" s="138">
        <v>0</v>
      </c>
    </row>
    <row r="67" spans="1:29" ht="68.25" customHeight="1" x14ac:dyDescent="0.2">
      <c r="A67" s="17">
        <v>2</v>
      </c>
      <c r="B67" s="18" t="s">
        <v>30</v>
      </c>
      <c r="C67" s="25">
        <v>11</v>
      </c>
      <c r="D67" s="17" t="s">
        <v>176</v>
      </c>
      <c r="E67" s="20">
        <v>7919</v>
      </c>
      <c r="F67" s="21" t="s">
        <v>212</v>
      </c>
      <c r="G67" s="20">
        <v>3</v>
      </c>
      <c r="H67" s="139" t="s">
        <v>217</v>
      </c>
      <c r="I67" s="26" t="s">
        <v>218</v>
      </c>
      <c r="J67" s="27" t="s">
        <v>85</v>
      </c>
      <c r="K67" s="25">
        <v>0</v>
      </c>
      <c r="L67" s="90">
        <v>0</v>
      </c>
      <c r="M67" s="90">
        <v>0</v>
      </c>
      <c r="N67" s="31"/>
      <c r="O67" s="90">
        <f>+'[1]Metas 2025'!W67</f>
        <v>1</v>
      </c>
      <c r="P67" s="216">
        <v>0</v>
      </c>
      <c r="Q67" s="141"/>
      <c r="R67" s="90">
        <v>2</v>
      </c>
      <c r="S67" s="56">
        <v>0</v>
      </c>
      <c r="T67" s="141"/>
      <c r="U67" s="51">
        <v>0</v>
      </c>
      <c r="V67" s="51">
        <v>0</v>
      </c>
      <c r="W67" s="52"/>
      <c r="X67" s="37">
        <f>+'[1]Metas 2025'!AA67</f>
        <v>23000000</v>
      </c>
      <c r="Y67" s="37">
        <f>+'[1]Metas 2025'!AB67</f>
        <v>0</v>
      </c>
      <c r="Z67" s="53"/>
      <c r="AA67" s="138">
        <v>0</v>
      </c>
      <c r="AB67" s="138">
        <v>0</v>
      </c>
    </row>
    <row r="68" spans="1:29" ht="68.25" customHeight="1" x14ac:dyDescent="0.2">
      <c r="A68" s="17">
        <v>2</v>
      </c>
      <c r="B68" s="18" t="s">
        <v>30</v>
      </c>
      <c r="C68" s="25">
        <v>11</v>
      </c>
      <c r="D68" s="17" t="s">
        <v>176</v>
      </c>
      <c r="E68" s="20">
        <v>7919</v>
      </c>
      <c r="F68" s="21" t="s">
        <v>212</v>
      </c>
      <c r="G68" s="20">
        <v>4</v>
      </c>
      <c r="H68" s="139" t="s">
        <v>219</v>
      </c>
      <c r="I68" s="109" t="s">
        <v>220</v>
      </c>
      <c r="J68" s="25" t="s">
        <v>55</v>
      </c>
      <c r="K68" s="25"/>
      <c r="L68" s="94">
        <v>0</v>
      </c>
      <c r="M68" s="90">
        <v>0</v>
      </c>
      <c r="N68" s="31"/>
      <c r="O68" s="29">
        <f>+'[1]Metas 2025'!W68</f>
        <v>0.3</v>
      </c>
      <c r="P68" s="32">
        <v>0.08</v>
      </c>
      <c r="Q68" s="31"/>
      <c r="R68" s="94">
        <v>0.3</v>
      </c>
      <c r="S68" s="94">
        <v>0.4</v>
      </c>
      <c r="T68" s="31"/>
      <c r="U68" s="51">
        <v>0</v>
      </c>
      <c r="V68" s="51">
        <v>0</v>
      </c>
      <c r="W68" s="52"/>
      <c r="X68" s="37">
        <f>+'[1]Metas 2025'!AA68</f>
        <v>127236835000</v>
      </c>
      <c r="Y68" s="37">
        <f>+'[1]Metas 2025'!AB68</f>
        <v>100194749144</v>
      </c>
      <c r="Z68" s="53"/>
      <c r="AA68" s="229">
        <v>146287150680</v>
      </c>
      <c r="AB68" s="229">
        <v>2805261719</v>
      </c>
    </row>
    <row r="69" spans="1:29" ht="68.25" customHeight="1" x14ac:dyDescent="0.2">
      <c r="A69" s="17">
        <v>3</v>
      </c>
      <c r="B69" s="18" t="s">
        <v>221</v>
      </c>
      <c r="C69" s="25">
        <v>18</v>
      </c>
      <c r="D69" s="17" t="s">
        <v>222</v>
      </c>
      <c r="E69" s="22">
        <v>8069</v>
      </c>
      <c r="F69" s="21" t="s">
        <v>223</v>
      </c>
      <c r="G69" s="22">
        <v>1</v>
      </c>
      <c r="H69" s="24" t="s">
        <v>224</v>
      </c>
      <c r="I69" s="109" t="s">
        <v>225</v>
      </c>
      <c r="J69" s="27" t="s">
        <v>29</v>
      </c>
      <c r="K69" s="142">
        <v>0</v>
      </c>
      <c r="L69" s="29">
        <v>0</v>
      </c>
      <c r="M69" s="64">
        <v>0</v>
      </c>
      <c r="N69" s="31"/>
      <c r="O69" s="29">
        <f>+'[1]Metas 2025'!W69</f>
        <v>1</v>
      </c>
      <c r="P69" s="32">
        <v>0</v>
      </c>
      <c r="Q69" s="33"/>
      <c r="R69" s="29">
        <v>1</v>
      </c>
      <c r="S69" s="29">
        <v>1</v>
      </c>
      <c r="T69" s="31"/>
      <c r="U69" s="51">
        <v>0</v>
      </c>
      <c r="V69" s="51">
        <v>0</v>
      </c>
      <c r="W69" s="52"/>
      <c r="X69" s="37">
        <f>+'[1]Metas 2025'!AA69</f>
        <v>250000000</v>
      </c>
      <c r="Y69" s="37">
        <f>+'[1]Metas 2025'!AB69</f>
        <v>0</v>
      </c>
      <c r="Z69" s="38"/>
      <c r="AA69" s="143">
        <v>247431426</v>
      </c>
      <c r="AB69" s="143">
        <v>252235920</v>
      </c>
      <c r="AC69" s="40" t="s">
        <v>226</v>
      </c>
    </row>
    <row r="70" spans="1:29" ht="68.25" customHeight="1" x14ac:dyDescent="0.2">
      <c r="A70" s="17">
        <v>3</v>
      </c>
      <c r="B70" s="18" t="s">
        <v>221</v>
      </c>
      <c r="C70" s="25">
        <v>18</v>
      </c>
      <c r="D70" s="17" t="s">
        <v>222</v>
      </c>
      <c r="E70" s="22">
        <v>8069</v>
      </c>
      <c r="F70" s="21" t="s">
        <v>223</v>
      </c>
      <c r="G70" s="22">
        <v>2</v>
      </c>
      <c r="H70" s="24" t="s">
        <v>227</v>
      </c>
      <c r="I70" s="109" t="s">
        <v>228</v>
      </c>
      <c r="J70" s="25" t="s">
        <v>55</v>
      </c>
      <c r="K70" s="22">
        <v>0</v>
      </c>
      <c r="L70" s="29">
        <v>1</v>
      </c>
      <c r="M70" s="64">
        <v>1.0008333333333335</v>
      </c>
      <c r="N70" s="31"/>
      <c r="O70" s="29">
        <f>+'[1]Metas 2025'!W70</f>
        <v>1</v>
      </c>
      <c r="P70" s="32">
        <v>0.33679999999999999</v>
      </c>
      <c r="Q70" s="33"/>
      <c r="R70" s="29">
        <v>1</v>
      </c>
      <c r="S70" s="29">
        <v>1</v>
      </c>
      <c r="T70" s="31"/>
      <c r="U70" s="51">
        <v>63180000</v>
      </c>
      <c r="V70" s="51">
        <v>44460000</v>
      </c>
      <c r="W70" s="52"/>
      <c r="X70" s="37">
        <f>+'[1]Metas 2025'!AA70</f>
        <v>347070000</v>
      </c>
      <c r="Y70" s="37">
        <f>+'[1]Metas 2025'!AB70</f>
        <v>142751700</v>
      </c>
      <c r="Z70" s="38"/>
      <c r="AA70" s="143">
        <v>544820436</v>
      </c>
      <c r="AB70" s="143">
        <v>546248057</v>
      </c>
    </row>
    <row r="71" spans="1:29" ht="68.25" customHeight="1" x14ac:dyDescent="0.2">
      <c r="A71" s="17">
        <v>3</v>
      </c>
      <c r="B71" s="18" t="s">
        <v>221</v>
      </c>
      <c r="C71" s="25">
        <v>18</v>
      </c>
      <c r="D71" s="17" t="s">
        <v>222</v>
      </c>
      <c r="E71" s="22">
        <v>8069</v>
      </c>
      <c r="F71" s="21" t="s">
        <v>223</v>
      </c>
      <c r="G71" s="22">
        <v>3</v>
      </c>
      <c r="H71" s="24" t="s">
        <v>229</v>
      </c>
      <c r="I71" s="109" t="s">
        <v>230</v>
      </c>
      <c r="J71" s="25" t="s">
        <v>55</v>
      </c>
      <c r="K71" s="22">
        <v>0</v>
      </c>
      <c r="L71" s="29">
        <v>1</v>
      </c>
      <c r="M71" s="64">
        <v>1.0004761904761905</v>
      </c>
      <c r="N71" s="31"/>
      <c r="O71" s="29">
        <f>+'[1]Metas 2025'!W71</f>
        <v>1</v>
      </c>
      <c r="P71" s="32">
        <v>0.2445</v>
      </c>
      <c r="Q71" s="33"/>
      <c r="R71" s="29">
        <v>1</v>
      </c>
      <c r="S71" s="29">
        <v>1</v>
      </c>
      <c r="T71" s="31"/>
      <c r="U71" s="51">
        <v>1286173807</v>
      </c>
      <c r="V71" s="51">
        <v>596709006</v>
      </c>
      <c r="W71" s="52"/>
      <c r="X71" s="37">
        <f>+'[1]Metas 2025'!AA71</f>
        <v>5518408000</v>
      </c>
      <c r="Y71" s="37">
        <f>+'[1]Metas 2025'!AB71</f>
        <v>1477358307</v>
      </c>
      <c r="Z71" s="38"/>
      <c r="AA71" s="143">
        <v>6086153267</v>
      </c>
      <c r="AB71" s="143">
        <v>6273735344</v>
      </c>
    </row>
    <row r="72" spans="1:29" ht="68.25" customHeight="1" x14ac:dyDescent="0.2">
      <c r="A72" s="17">
        <v>3</v>
      </c>
      <c r="B72" s="18" t="s">
        <v>221</v>
      </c>
      <c r="C72" s="25">
        <v>18</v>
      </c>
      <c r="D72" s="17" t="s">
        <v>222</v>
      </c>
      <c r="E72" s="22">
        <v>8069</v>
      </c>
      <c r="F72" s="21" t="s">
        <v>223</v>
      </c>
      <c r="G72" s="22">
        <v>4</v>
      </c>
      <c r="H72" s="24" t="s">
        <v>231</v>
      </c>
      <c r="I72" s="109" t="s">
        <v>232</v>
      </c>
      <c r="J72" s="25" t="s">
        <v>55</v>
      </c>
      <c r="K72" s="22">
        <v>1</v>
      </c>
      <c r="L72" s="29">
        <v>1</v>
      </c>
      <c r="M72" s="64">
        <v>1</v>
      </c>
      <c r="N72" s="31"/>
      <c r="O72" s="29">
        <f>+'[1]Metas 2025'!W72</f>
        <v>1</v>
      </c>
      <c r="P72" s="32">
        <v>0.1111</v>
      </c>
      <c r="Q72" s="33"/>
      <c r="R72" s="29">
        <v>1</v>
      </c>
      <c r="S72" s="29">
        <v>1</v>
      </c>
      <c r="T72" s="31"/>
      <c r="U72" s="51">
        <v>4664885000</v>
      </c>
      <c r="V72" s="51">
        <v>4664885000</v>
      </c>
      <c r="W72" s="52"/>
      <c r="X72" s="37">
        <f>+'[1]Metas 2025'!AA72</f>
        <v>12325914000</v>
      </c>
      <c r="Y72" s="37">
        <f>+'[1]Metas 2025'!AB72</f>
        <v>11411045850</v>
      </c>
      <c r="Z72" s="38"/>
      <c r="AA72" s="143">
        <v>15583604838</v>
      </c>
      <c r="AB72" s="143">
        <v>11455426114</v>
      </c>
    </row>
    <row r="73" spans="1:29" ht="68.25" customHeight="1" x14ac:dyDescent="0.2">
      <c r="A73" s="17">
        <v>3</v>
      </c>
      <c r="B73" s="18" t="s">
        <v>221</v>
      </c>
      <c r="C73" s="25">
        <v>18</v>
      </c>
      <c r="D73" s="17" t="s">
        <v>222</v>
      </c>
      <c r="E73" s="22">
        <v>8069</v>
      </c>
      <c r="F73" s="21" t="s">
        <v>223</v>
      </c>
      <c r="G73" s="22">
        <v>5</v>
      </c>
      <c r="H73" s="24" t="s">
        <v>233</v>
      </c>
      <c r="I73" s="109" t="s">
        <v>234</v>
      </c>
      <c r="J73" s="25" t="s">
        <v>55</v>
      </c>
      <c r="K73" s="22">
        <v>0</v>
      </c>
      <c r="L73" s="144">
        <v>1</v>
      </c>
      <c r="M73" s="64">
        <v>1</v>
      </c>
      <c r="N73" s="31"/>
      <c r="O73" s="29">
        <f>+'[1]Metas 2025'!W73</f>
        <v>1</v>
      </c>
      <c r="P73" s="32">
        <v>5.6000000000000001E-2</v>
      </c>
      <c r="Q73" s="33"/>
      <c r="R73" s="29">
        <v>1</v>
      </c>
      <c r="S73" s="29">
        <v>1</v>
      </c>
      <c r="T73" s="31"/>
      <c r="U73" s="51">
        <v>175819632</v>
      </c>
      <c r="V73" s="51">
        <v>124211528</v>
      </c>
      <c r="W73" s="52"/>
      <c r="X73" s="37">
        <f>+'[1]Metas 2025'!AA73</f>
        <v>2000000000</v>
      </c>
      <c r="Y73" s="37">
        <f>+'[1]Metas 2025'!AB73</f>
        <v>0</v>
      </c>
      <c r="Z73" s="38"/>
      <c r="AA73" s="143">
        <v>2790272410</v>
      </c>
      <c r="AB73" s="143">
        <v>3980866218</v>
      </c>
    </row>
    <row r="74" spans="1:29" ht="68.25" customHeight="1" x14ac:dyDescent="0.2">
      <c r="A74" s="17">
        <v>5</v>
      </c>
      <c r="B74" s="18" t="s">
        <v>24</v>
      </c>
      <c r="C74" s="17">
        <v>35</v>
      </c>
      <c r="D74" s="19" t="s">
        <v>235</v>
      </c>
      <c r="E74" s="22">
        <v>8108</v>
      </c>
      <c r="F74" s="42" t="s">
        <v>236</v>
      </c>
      <c r="G74" s="20">
        <v>1</v>
      </c>
      <c r="H74" s="101" t="s">
        <v>237</v>
      </c>
      <c r="I74" s="109" t="s">
        <v>238</v>
      </c>
      <c r="J74" s="27" t="s">
        <v>29</v>
      </c>
      <c r="K74" s="137">
        <v>0</v>
      </c>
      <c r="L74" s="145">
        <v>1</v>
      </c>
      <c r="M74" s="30">
        <v>0.97099999999999997</v>
      </c>
      <c r="N74" s="31"/>
      <c r="O74" s="29">
        <f>+'[1]Metas 2025'!W74</f>
        <v>1</v>
      </c>
      <c r="P74" s="32">
        <v>0.16769999999999999</v>
      </c>
      <c r="Q74" s="48"/>
      <c r="R74" s="145">
        <v>1</v>
      </c>
      <c r="S74" s="145">
        <v>1</v>
      </c>
      <c r="T74" s="48"/>
      <c r="U74" s="35">
        <v>11037851958</v>
      </c>
      <c r="V74" s="35">
        <v>9826924416</v>
      </c>
      <c r="W74" s="36"/>
      <c r="X74" s="37">
        <f>+'[1]Metas 2025'!AA74</f>
        <v>58921600086</v>
      </c>
      <c r="Y74" s="37">
        <f>+'[1]Metas 2025'!AB74</f>
        <v>4165289530</v>
      </c>
      <c r="Z74" s="59"/>
      <c r="AA74" s="146">
        <v>37923746624</v>
      </c>
      <c r="AB74" s="146">
        <v>29082638470</v>
      </c>
      <c r="AC74" s="40" t="s">
        <v>239</v>
      </c>
    </row>
    <row r="75" spans="1:29" ht="68.25" customHeight="1" x14ac:dyDescent="0.2">
      <c r="A75" s="17">
        <v>2</v>
      </c>
      <c r="B75" s="147" t="s">
        <v>240</v>
      </c>
      <c r="C75" s="25">
        <v>11</v>
      </c>
      <c r="D75" s="148" t="s">
        <v>241</v>
      </c>
      <c r="E75" s="22">
        <v>8113</v>
      </c>
      <c r="F75" s="43" t="s">
        <v>242</v>
      </c>
      <c r="G75" s="22">
        <v>1</v>
      </c>
      <c r="H75" s="101" t="s">
        <v>243</v>
      </c>
      <c r="I75" s="103" t="s">
        <v>244</v>
      </c>
      <c r="J75" s="149" t="s">
        <v>55</v>
      </c>
      <c r="K75" s="149">
        <v>0</v>
      </c>
      <c r="L75" s="145">
        <v>0.1</v>
      </c>
      <c r="M75" s="64">
        <v>0.1</v>
      </c>
      <c r="N75" s="31"/>
      <c r="O75" s="29">
        <f>+'[1]Metas 2025'!W75</f>
        <v>0.35</v>
      </c>
      <c r="P75" s="32">
        <v>0</v>
      </c>
      <c r="Q75" s="48"/>
      <c r="R75" s="145">
        <v>0.35</v>
      </c>
      <c r="S75" s="145">
        <v>0.2</v>
      </c>
      <c r="T75" s="31"/>
      <c r="U75" s="51">
        <v>4646473243</v>
      </c>
      <c r="V75" s="51">
        <v>4177041972</v>
      </c>
      <c r="W75" s="52"/>
      <c r="X75" s="37">
        <f>+'[1]Metas 2025'!AA75</f>
        <v>12308880318</v>
      </c>
      <c r="Y75" s="37">
        <f>+'[1]Metas 2025'!AB75</f>
        <v>4560933711</v>
      </c>
      <c r="Z75" s="59"/>
      <c r="AA75" s="127">
        <v>10384514579</v>
      </c>
      <c r="AB75" s="127">
        <v>10687322254</v>
      </c>
    </row>
    <row r="76" spans="1:29" ht="68.25" customHeight="1" x14ac:dyDescent="0.2">
      <c r="A76" s="17">
        <v>2</v>
      </c>
      <c r="B76" s="147" t="s">
        <v>240</v>
      </c>
      <c r="C76" s="25">
        <v>11</v>
      </c>
      <c r="D76" s="148" t="s">
        <v>241</v>
      </c>
      <c r="E76" s="22">
        <v>8113</v>
      </c>
      <c r="F76" s="43" t="s">
        <v>242</v>
      </c>
      <c r="G76" s="22">
        <v>2</v>
      </c>
      <c r="H76" s="101" t="s">
        <v>245</v>
      </c>
      <c r="I76" s="26" t="s">
        <v>246</v>
      </c>
      <c r="J76" s="149" t="s">
        <v>247</v>
      </c>
      <c r="K76" s="150">
        <v>0</v>
      </c>
      <c r="L76" s="149">
        <v>1</v>
      </c>
      <c r="M76" s="89">
        <v>1</v>
      </c>
      <c r="N76" s="31"/>
      <c r="O76" s="29">
        <f>+'[1]Metas 2025'!W76</f>
        <v>1</v>
      </c>
      <c r="P76" s="32">
        <v>1</v>
      </c>
      <c r="Q76" s="151"/>
      <c r="R76" s="149">
        <v>1</v>
      </c>
      <c r="S76" s="149">
        <v>1</v>
      </c>
      <c r="T76" s="58"/>
      <c r="U76" s="106">
        <v>43399977</v>
      </c>
      <c r="V76" s="51">
        <v>32099519</v>
      </c>
      <c r="W76" s="52"/>
      <c r="X76" s="37">
        <f>+'[1]Metas 2025'!AA76</f>
        <v>957385581</v>
      </c>
      <c r="Y76" s="37">
        <f>+'[1]Metas 2025'!AB76</f>
        <v>466872850</v>
      </c>
      <c r="Z76" s="59"/>
      <c r="AA76" s="152">
        <v>1000000000</v>
      </c>
      <c r="AB76" s="152">
        <v>1000000000</v>
      </c>
    </row>
    <row r="77" spans="1:29" ht="68.25" customHeight="1" x14ac:dyDescent="0.2">
      <c r="A77" s="17">
        <v>2</v>
      </c>
      <c r="B77" s="147" t="s">
        <v>240</v>
      </c>
      <c r="C77" s="25">
        <v>11</v>
      </c>
      <c r="D77" s="148" t="s">
        <v>241</v>
      </c>
      <c r="E77" s="22">
        <v>8113</v>
      </c>
      <c r="F77" s="43" t="s">
        <v>242</v>
      </c>
      <c r="G77" s="22">
        <v>3</v>
      </c>
      <c r="H77" s="101" t="s">
        <v>248</v>
      </c>
      <c r="I77" s="26" t="s">
        <v>249</v>
      </c>
      <c r="J77" s="149" t="s">
        <v>247</v>
      </c>
      <c r="K77" s="150">
        <v>0</v>
      </c>
      <c r="L77" s="149">
        <v>1</v>
      </c>
      <c r="M77" s="89">
        <v>1</v>
      </c>
      <c r="N77" s="31"/>
      <c r="O77" s="29">
        <f>+'[1]Metas 2025'!W77</f>
        <v>1</v>
      </c>
      <c r="P77" s="32">
        <v>1</v>
      </c>
      <c r="Q77" s="151"/>
      <c r="R77" s="149">
        <v>1</v>
      </c>
      <c r="S77" s="149">
        <v>1</v>
      </c>
      <c r="T77" s="58"/>
      <c r="U77" s="51">
        <v>19576500863</v>
      </c>
      <c r="V77" s="51">
        <v>19507132352</v>
      </c>
      <c r="W77" s="52"/>
      <c r="X77" s="37">
        <f>+'[1]Metas 2025'!AA77</f>
        <v>68121115429</v>
      </c>
      <c r="Y77" s="37">
        <f>+'[1]Metas 2025'!AB77</f>
        <v>37695812915</v>
      </c>
      <c r="Z77" s="59"/>
      <c r="AA77" s="152">
        <v>52434869860</v>
      </c>
      <c r="AB77" s="152">
        <v>32016023125</v>
      </c>
    </row>
    <row r="78" spans="1:29" ht="68.25" customHeight="1" x14ac:dyDescent="0.2">
      <c r="A78" s="25">
        <v>2</v>
      </c>
      <c r="B78" s="147" t="s">
        <v>250</v>
      </c>
      <c r="C78" s="17">
        <v>10</v>
      </c>
      <c r="D78" s="19" t="s">
        <v>251</v>
      </c>
      <c r="E78" s="22">
        <v>8119</v>
      </c>
      <c r="F78" s="42" t="s">
        <v>252</v>
      </c>
      <c r="G78" s="20">
        <v>1</v>
      </c>
      <c r="H78" s="101" t="s">
        <v>253</v>
      </c>
      <c r="I78" s="109" t="s">
        <v>254</v>
      </c>
      <c r="J78" s="27" t="s">
        <v>29</v>
      </c>
      <c r="K78" s="137">
        <v>0</v>
      </c>
      <c r="L78" s="145">
        <v>1</v>
      </c>
      <c r="M78" s="30">
        <v>0.90500000000000003</v>
      </c>
      <c r="N78" s="31"/>
      <c r="O78" s="29">
        <f>+'[1]Metas 2025'!W78</f>
        <v>1</v>
      </c>
      <c r="P78" s="32">
        <v>0.27010000000000001</v>
      </c>
      <c r="Q78" s="48"/>
      <c r="R78" s="145">
        <v>1</v>
      </c>
      <c r="S78" s="145">
        <v>1</v>
      </c>
      <c r="T78" s="31"/>
      <c r="U78" s="153">
        <v>2740253694</v>
      </c>
      <c r="V78" s="153">
        <v>2507671834</v>
      </c>
      <c r="W78" s="154"/>
      <c r="X78" s="37">
        <f>+'[1]Metas 2025'!AA78</f>
        <v>13523998000</v>
      </c>
      <c r="Y78" s="37">
        <f>+'[1]Metas 2025'!AB78</f>
        <v>6575013927</v>
      </c>
      <c r="Z78" s="59"/>
      <c r="AA78" s="146">
        <v>7641570708</v>
      </c>
      <c r="AB78" s="146">
        <v>2322629531</v>
      </c>
      <c r="AC78" s="40" t="s">
        <v>255</v>
      </c>
    </row>
    <row r="79" spans="1:29" ht="68.25" customHeight="1" x14ac:dyDescent="0.2">
      <c r="A79" s="25">
        <v>2</v>
      </c>
      <c r="B79" s="147" t="s">
        <v>250</v>
      </c>
      <c r="C79" s="17">
        <v>10</v>
      </c>
      <c r="D79" s="155" t="s">
        <v>251</v>
      </c>
      <c r="E79" s="22">
        <v>8119</v>
      </c>
      <c r="F79" s="42" t="s">
        <v>252</v>
      </c>
      <c r="G79" s="20">
        <v>2</v>
      </c>
      <c r="H79" s="101" t="s">
        <v>256</v>
      </c>
      <c r="I79" s="26" t="s">
        <v>257</v>
      </c>
      <c r="J79" s="27" t="s">
        <v>29</v>
      </c>
      <c r="K79" s="27">
        <v>138</v>
      </c>
      <c r="L79" s="156" t="s">
        <v>258</v>
      </c>
      <c r="M79" s="90">
        <v>145</v>
      </c>
      <c r="N79" s="31"/>
      <c r="O79" s="29" t="str">
        <f>+'[1]Metas 2025'!W79</f>
        <v>160</v>
      </c>
      <c r="P79" s="56">
        <v>149</v>
      </c>
      <c r="Q79" s="157"/>
      <c r="R79" s="156" t="s">
        <v>259</v>
      </c>
      <c r="S79" s="156" t="s">
        <v>260</v>
      </c>
      <c r="T79" s="158"/>
      <c r="U79" s="153">
        <v>613851110</v>
      </c>
      <c r="V79" s="153">
        <v>601879356</v>
      </c>
      <c r="W79" s="154"/>
      <c r="X79" s="37">
        <f>+'[1]Metas 2025'!AA79</f>
        <v>1593976000</v>
      </c>
      <c r="Y79" s="37">
        <f>+'[1]Metas 2025'!AB79</f>
        <v>1396562440</v>
      </c>
      <c r="Z79" s="59"/>
      <c r="AA79" s="146">
        <v>2047293374</v>
      </c>
      <c r="AB79" s="146">
        <v>1987663469</v>
      </c>
    </row>
    <row r="80" spans="1:29" ht="87" customHeight="1" x14ac:dyDescent="0.2">
      <c r="A80" s="25">
        <v>5</v>
      </c>
      <c r="B80" s="18" t="s">
        <v>24</v>
      </c>
      <c r="C80" s="25">
        <v>39</v>
      </c>
      <c r="D80" s="17" t="s">
        <v>261</v>
      </c>
      <c r="E80" s="22">
        <v>8120</v>
      </c>
      <c r="F80" s="159" t="s">
        <v>262</v>
      </c>
      <c r="G80" s="20">
        <v>1</v>
      </c>
      <c r="H80" s="160" t="s">
        <v>263</v>
      </c>
      <c r="I80" s="26" t="s">
        <v>264</v>
      </c>
      <c r="J80" s="102" t="s">
        <v>55</v>
      </c>
      <c r="K80" s="20">
        <v>0</v>
      </c>
      <c r="L80" s="46">
        <v>1</v>
      </c>
      <c r="M80" s="46">
        <v>1</v>
      </c>
      <c r="N80" s="31"/>
      <c r="O80" s="29">
        <f>+'[1]Metas 2025'!W80</f>
        <v>1</v>
      </c>
      <c r="P80" s="32">
        <v>0.99914999999999998</v>
      </c>
      <c r="Q80" s="31"/>
      <c r="R80" s="46">
        <v>1</v>
      </c>
      <c r="S80" s="46">
        <v>1</v>
      </c>
      <c r="T80" s="31"/>
      <c r="U80" s="51">
        <v>1748650613</v>
      </c>
      <c r="V80" s="51">
        <v>1318183235</v>
      </c>
      <c r="W80" s="52"/>
      <c r="X80" s="37">
        <f>+'[1]Metas 2025'!AA80</f>
        <v>4819853000</v>
      </c>
      <c r="Y80" s="37">
        <f>+'[1]Metas 2025'!AB80</f>
        <v>2319398335</v>
      </c>
      <c r="Z80" s="59"/>
      <c r="AA80" s="161">
        <v>3763723543</v>
      </c>
      <c r="AB80" s="161">
        <v>3763723543</v>
      </c>
    </row>
    <row r="81" spans="1:28" ht="92.25" customHeight="1" x14ac:dyDescent="0.2">
      <c r="A81" s="25">
        <v>5</v>
      </c>
      <c r="B81" s="18" t="s">
        <v>24</v>
      </c>
      <c r="C81" s="25">
        <v>39</v>
      </c>
      <c r="D81" s="108" t="s">
        <v>261</v>
      </c>
      <c r="E81" s="22">
        <v>8120</v>
      </c>
      <c r="F81" s="159" t="s">
        <v>262</v>
      </c>
      <c r="G81" s="20">
        <v>2</v>
      </c>
      <c r="H81" s="160" t="s">
        <v>265</v>
      </c>
      <c r="I81" s="103" t="s">
        <v>266</v>
      </c>
      <c r="J81" s="102" t="s">
        <v>55</v>
      </c>
      <c r="K81" s="20">
        <v>0</v>
      </c>
      <c r="L81" s="46">
        <v>1</v>
      </c>
      <c r="M81" s="46">
        <v>1</v>
      </c>
      <c r="N81" s="31"/>
      <c r="O81" s="29">
        <f>+'[1]Metas 2025'!W81</f>
        <v>1</v>
      </c>
      <c r="P81" s="32">
        <v>1</v>
      </c>
      <c r="Q81" s="31"/>
      <c r="R81" s="46">
        <v>1</v>
      </c>
      <c r="S81" s="46">
        <v>1</v>
      </c>
      <c r="T81" s="31"/>
      <c r="U81" s="51">
        <v>761534210</v>
      </c>
      <c r="V81" s="51">
        <v>563531856</v>
      </c>
      <c r="W81" s="52"/>
      <c r="X81" s="37">
        <f>+'[1]Metas 2025'!AA81</f>
        <v>3746594000</v>
      </c>
      <c r="Y81" s="37">
        <f>+'[1]Metas 2025'!AB81</f>
        <v>1896664221</v>
      </c>
      <c r="Z81" s="59"/>
      <c r="AA81" s="162">
        <v>2908808748</v>
      </c>
      <c r="AB81" s="162">
        <v>1341750659</v>
      </c>
    </row>
    <row r="82" spans="1:28" ht="68.25" customHeight="1" x14ac:dyDescent="0.2">
      <c r="A82" s="25">
        <v>2</v>
      </c>
      <c r="B82" s="18" t="s">
        <v>267</v>
      </c>
      <c r="C82" s="25">
        <v>11</v>
      </c>
      <c r="D82" s="17" t="s">
        <v>268</v>
      </c>
      <c r="E82" s="20">
        <v>8124</v>
      </c>
      <c r="F82" s="163" t="s">
        <v>269</v>
      </c>
      <c r="G82" s="133">
        <v>1</v>
      </c>
      <c r="H82" s="160" t="s">
        <v>270</v>
      </c>
      <c r="I82" s="109" t="s">
        <v>271</v>
      </c>
      <c r="J82" s="27" t="s">
        <v>29</v>
      </c>
      <c r="K82" s="164">
        <v>1.014</v>
      </c>
      <c r="L82" s="94">
        <v>1</v>
      </c>
      <c r="M82" s="165">
        <v>1.0025452961960288</v>
      </c>
      <c r="N82" s="31"/>
      <c r="O82" s="29">
        <f>+'[1]Metas 2025'!W82</f>
        <v>1</v>
      </c>
      <c r="P82" s="32">
        <v>0.99880000000000002</v>
      </c>
      <c r="Q82" s="31"/>
      <c r="R82" s="94">
        <v>1</v>
      </c>
      <c r="S82" s="94">
        <v>1</v>
      </c>
      <c r="T82" s="31"/>
      <c r="U82" s="51">
        <v>1774999892525</v>
      </c>
      <c r="V82" s="51">
        <v>1691158533696</v>
      </c>
      <c r="W82" s="52"/>
      <c r="X82" s="37">
        <f>+'[1]Metas 2025'!AA82</f>
        <v>3096098171000</v>
      </c>
      <c r="Y82" s="37">
        <f>+'[1]Metas 2025'!AB82</f>
        <v>1000467158105</v>
      </c>
      <c r="Z82" s="107"/>
      <c r="AA82" s="105">
        <v>3012304734241</v>
      </c>
      <c r="AB82" s="105">
        <v>3128018524499</v>
      </c>
    </row>
    <row r="83" spans="1:28" ht="68.25" customHeight="1" x14ac:dyDescent="0.2">
      <c r="A83" s="25">
        <v>2</v>
      </c>
      <c r="B83" s="18" t="s">
        <v>267</v>
      </c>
      <c r="C83" s="25">
        <v>11</v>
      </c>
      <c r="D83" s="108" t="s">
        <v>268</v>
      </c>
      <c r="E83" s="20">
        <v>8124</v>
      </c>
      <c r="F83" s="163" t="s">
        <v>269</v>
      </c>
      <c r="G83" s="133">
        <v>2</v>
      </c>
      <c r="H83" s="160" t="s">
        <v>272</v>
      </c>
      <c r="I83" s="109" t="s">
        <v>273</v>
      </c>
      <c r="J83" s="27" t="s">
        <v>29</v>
      </c>
      <c r="K83" s="28">
        <v>1</v>
      </c>
      <c r="L83" s="94">
        <v>1</v>
      </c>
      <c r="M83" s="165">
        <v>1</v>
      </c>
      <c r="N83" s="31"/>
      <c r="O83" s="29">
        <f>+'[1]Metas 2025'!W83</f>
        <v>1</v>
      </c>
      <c r="P83" s="32">
        <v>1</v>
      </c>
      <c r="Q83" s="31"/>
      <c r="R83" s="94">
        <v>1</v>
      </c>
      <c r="S83" s="94">
        <v>1</v>
      </c>
      <c r="T83" s="31"/>
      <c r="U83" s="51">
        <v>98114674921</v>
      </c>
      <c r="V83" s="51">
        <v>93176344436</v>
      </c>
      <c r="W83" s="52"/>
      <c r="X83" s="37">
        <f>+'[1]Metas 2025'!AA83</f>
        <v>170372638000</v>
      </c>
      <c r="Y83" s="37">
        <f>+'[1]Metas 2025'!AB83</f>
        <v>9207979620</v>
      </c>
      <c r="Z83" s="59"/>
      <c r="AA83" s="105">
        <v>166719045267</v>
      </c>
      <c r="AB83" s="105">
        <v>127645756141</v>
      </c>
    </row>
    <row r="84" spans="1:28" ht="68.25" customHeight="1" x14ac:dyDescent="0.2">
      <c r="A84" s="25">
        <v>2</v>
      </c>
      <c r="B84" s="18" t="s">
        <v>267</v>
      </c>
      <c r="C84" s="25">
        <v>11</v>
      </c>
      <c r="D84" s="17" t="s">
        <v>268</v>
      </c>
      <c r="E84" s="20">
        <v>8124</v>
      </c>
      <c r="F84" s="163" t="s">
        <v>269</v>
      </c>
      <c r="G84" s="133">
        <v>3</v>
      </c>
      <c r="H84" s="160" t="s">
        <v>274</v>
      </c>
      <c r="I84" s="109" t="s">
        <v>275</v>
      </c>
      <c r="J84" s="102" t="s">
        <v>55</v>
      </c>
      <c r="K84" s="25">
        <v>0</v>
      </c>
      <c r="L84" s="46">
        <v>1</v>
      </c>
      <c r="M84" s="165">
        <v>1</v>
      </c>
      <c r="N84" s="31"/>
      <c r="O84" s="29">
        <f>+'[1]Metas 2025'!W84</f>
        <v>1</v>
      </c>
      <c r="P84" s="32">
        <v>1</v>
      </c>
      <c r="Q84" s="31"/>
      <c r="R84" s="46">
        <v>1</v>
      </c>
      <c r="S84" s="46">
        <v>1</v>
      </c>
      <c r="T84" s="31"/>
      <c r="U84" s="51">
        <v>34272080</v>
      </c>
      <c r="V84" s="51">
        <v>11119100</v>
      </c>
      <c r="W84" s="52"/>
      <c r="X84" s="37">
        <f>+'[1]Metas 2025'!AA84</f>
        <v>103000000</v>
      </c>
      <c r="Y84" s="37">
        <f>+'[1]Metas 2025'!AB84</f>
        <v>92261408</v>
      </c>
      <c r="Z84" s="59"/>
      <c r="AA84" s="105">
        <v>120000000</v>
      </c>
      <c r="AB84" s="105">
        <v>150000000</v>
      </c>
    </row>
    <row r="85" spans="1:28" ht="68.25" customHeight="1" x14ac:dyDescent="0.25">
      <c r="A85" s="25">
        <v>2</v>
      </c>
      <c r="B85" s="18" t="s">
        <v>276</v>
      </c>
      <c r="C85" s="17">
        <v>10</v>
      </c>
      <c r="D85" s="17" t="s">
        <v>31</v>
      </c>
      <c r="E85" s="22">
        <v>8127</v>
      </c>
      <c r="F85" s="166" t="s">
        <v>277</v>
      </c>
      <c r="G85" s="27">
        <v>1</v>
      </c>
      <c r="H85" s="167" t="s">
        <v>278</v>
      </c>
      <c r="I85" s="168" t="s">
        <v>279</v>
      </c>
      <c r="J85" s="45" t="s">
        <v>55</v>
      </c>
      <c r="K85" s="45" t="s">
        <v>280</v>
      </c>
      <c r="L85" s="169">
        <v>1</v>
      </c>
      <c r="M85" s="169">
        <v>1</v>
      </c>
      <c r="N85" s="31"/>
      <c r="O85" s="29">
        <f>+'[1]Metas 2025'!W85</f>
        <v>1</v>
      </c>
      <c r="P85" s="32">
        <v>0.17960000000000001</v>
      </c>
      <c r="Q85" s="170"/>
      <c r="R85" s="171">
        <v>1</v>
      </c>
      <c r="S85" s="171">
        <v>1</v>
      </c>
      <c r="T85" s="61"/>
      <c r="U85" s="51">
        <v>411828233</v>
      </c>
      <c r="V85" s="51">
        <v>316079601</v>
      </c>
      <c r="W85" s="52"/>
      <c r="X85" s="37">
        <f>+'[1]Metas 2025'!AA85</f>
        <v>3732402000</v>
      </c>
      <c r="Y85" s="37">
        <f>+'[1]Metas 2025'!AB85</f>
        <v>2187184999</v>
      </c>
      <c r="Z85" s="59"/>
      <c r="AA85" s="172">
        <v>1840070720</v>
      </c>
      <c r="AB85" s="172">
        <v>1651444291</v>
      </c>
    </row>
    <row r="86" spans="1:28" ht="68.25" customHeight="1" x14ac:dyDescent="0.25">
      <c r="A86" s="25">
        <v>2</v>
      </c>
      <c r="B86" s="18" t="s">
        <v>276</v>
      </c>
      <c r="C86" s="17">
        <v>10</v>
      </c>
      <c r="D86" s="17" t="s">
        <v>281</v>
      </c>
      <c r="E86" s="22">
        <v>8127</v>
      </c>
      <c r="F86" s="166" t="s">
        <v>277</v>
      </c>
      <c r="G86" s="27">
        <v>2</v>
      </c>
      <c r="H86" s="173" t="s">
        <v>282</v>
      </c>
      <c r="I86" s="168" t="s">
        <v>283</v>
      </c>
      <c r="J86" s="45" t="s">
        <v>55</v>
      </c>
      <c r="K86" s="45" t="s">
        <v>284</v>
      </c>
      <c r="L86" s="174">
        <v>20</v>
      </c>
      <c r="M86" s="174">
        <v>20</v>
      </c>
      <c r="N86" s="31"/>
      <c r="O86" s="56">
        <f>+'[1]Metas 2025'!W86</f>
        <v>20</v>
      </c>
      <c r="P86" s="56">
        <v>17</v>
      </c>
      <c r="Q86" s="175"/>
      <c r="R86" s="176">
        <v>20</v>
      </c>
      <c r="S86" s="176">
        <v>20</v>
      </c>
      <c r="T86" s="177"/>
      <c r="U86" s="51">
        <v>2517634017</v>
      </c>
      <c r="V86" s="51">
        <v>2188439902</v>
      </c>
      <c r="W86" s="52"/>
      <c r="X86" s="37">
        <f>+'[1]Metas 2025'!AA86</f>
        <v>5439554514</v>
      </c>
      <c r="Y86" s="37">
        <f>+'[1]Metas 2025'!AB86</f>
        <v>4186091218</v>
      </c>
      <c r="Z86" s="59"/>
      <c r="AA86" s="172">
        <v>9766886384</v>
      </c>
      <c r="AB86" s="172">
        <v>8765678723</v>
      </c>
    </row>
    <row r="87" spans="1:28" ht="68.25" customHeight="1" x14ac:dyDescent="0.25">
      <c r="A87" s="25">
        <v>2</v>
      </c>
      <c r="B87" s="18" t="s">
        <v>276</v>
      </c>
      <c r="C87" s="17">
        <v>10</v>
      </c>
      <c r="D87" s="17" t="s">
        <v>281</v>
      </c>
      <c r="E87" s="22">
        <v>8127</v>
      </c>
      <c r="F87" s="166" t="s">
        <v>277</v>
      </c>
      <c r="G87" s="27">
        <v>3</v>
      </c>
      <c r="H87" s="167" t="s">
        <v>285</v>
      </c>
      <c r="I87" s="168" t="s">
        <v>286</v>
      </c>
      <c r="J87" s="45" t="s">
        <v>55</v>
      </c>
      <c r="K87" s="45" t="s">
        <v>287</v>
      </c>
      <c r="L87" s="169">
        <v>0.1</v>
      </c>
      <c r="M87" s="169">
        <v>0.1</v>
      </c>
      <c r="N87" s="31"/>
      <c r="O87" s="29">
        <f>+'[1]Metas 2025'!W87</f>
        <v>0.25</v>
      </c>
      <c r="P87" s="32">
        <v>3.3700000000000001E-2</v>
      </c>
      <c r="Q87" s="170"/>
      <c r="R87" s="171">
        <v>0.3</v>
      </c>
      <c r="S87" s="171">
        <v>0.35</v>
      </c>
      <c r="T87" s="61"/>
      <c r="U87" s="51">
        <v>4032526586</v>
      </c>
      <c r="V87" s="51">
        <v>3592915128</v>
      </c>
      <c r="W87" s="52"/>
      <c r="X87" s="37">
        <f>+'[1]Metas 2025'!AA87</f>
        <v>7608255486</v>
      </c>
      <c r="Y87" s="37">
        <f>+'[1]Metas 2025'!AB87</f>
        <v>5661533128</v>
      </c>
      <c r="Z87" s="59"/>
      <c r="AA87" s="172">
        <v>7134104259</v>
      </c>
      <c r="AB87" s="172">
        <v>6402784210</v>
      </c>
    </row>
    <row r="88" spans="1:28" ht="68.25" customHeight="1" x14ac:dyDescent="0.25">
      <c r="A88" s="25">
        <v>2</v>
      </c>
      <c r="B88" s="18" t="s">
        <v>30</v>
      </c>
      <c r="C88" s="25">
        <v>11</v>
      </c>
      <c r="D88" s="17" t="s">
        <v>176</v>
      </c>
      <c r="E88" s="20">
        <v>8140</v>
      </c>
      <c r="F88" s="178" t="s">
        <v>288</v>
      </c>
      <c r="G88" s="20">
        <v>1</v>
      </c>
      <c r="H88" s="24" t="s">
        <v>289</v>
      </c>
      <c r="I88" s="26" t="s">
        <v>290</v>
      </c>
      <c r="J88" s="27" t="s">
        <v>29</v>
      </c>
      <c r="K88" s="17">
        <v>0</v>
      </c>
      <c r="L88" s="90">
        <v>1</v>
      </c>
      <c r="M88" s="179">
        <v>1</v>
      </c>
      <c r="N88" s="31"/>
      <c r="O88" s="29">
        <f>+'[1]Metas 2025'!W88</f>
        <v>1</v>
      </c>
      <c r="P88" s="32">
        <v>1</v>
      </c>
      <c r="Q88" s="141"/>
      <c r="R88" s="90">
        <v>2</v>
      </c>
      <c r="S88" s="90">
        <v>3</v>
      </c>
      <c r="T88" s="180"/>
      <c r="U88" s="51">
        <v>2511018715</v>
      </c>
      <c r="V88" s="51">
        <v>1930807269</v>
      </c>
      <c r="W88" s="52"/>
      <c r="X88" s="37">
        <f>+'[1]Metas 2025'!AA88</f>
        <v>12509201250</v>
      </c>
      <c r="Y88" s="37">
        <f>+'[1]Metas 2025'!AB88</f>
        <v>5472857238</v>
      </c>
      <c r="Z88" s="59"/>
      <c r="AA88" s="230">
        <v>9838696324</v>
      </c>
      <c r="AB88" s="230">
        <v>6390823259</v>
      </c>
    </row>
    <row r="89" spans="1:28" ht="68.25" customHeight="1" x14ac:dyDescent="0.2">
      <c r="A89" s="25">
        <v>2</v>
      </c>
      <c r="B89" s="18" t="s">
        <v>30</v>
      </c>
      <c r="C89" s="25">
        <v>11</v>
      </c>
      <c r="D89" s="181" t="s">
        <v>176</v>
      </c>
      <c r="E89" s="20">
        <v>8140</v>
      </c>
      <c r="F89" s="21" t="s">
        <v>288</v>
      </c>
      <c r="G89" s="20">
        <v>2</v>
      </c>
      <c r="H89" s="24" t="s">
        <v>291</v>
      </c>
      <c r="I89" s="103" t="s">
        <v>292</v>
      </c>
      <c r="J89" s="25" t="s">
        <v>55</v>
      </c>
      <c r="K89" s="182">
        <v>1</v>
      </c>
      <c r="L89" s="94">
        <v>1</v>
      </c>
      <c r="M89" s="64">
        <v>1</v>
      </c>
      <c r="N89" s="31"/>
      <c r="O89" s="29">
        <f>+'[1]Metas 2025'!W89</f>
        <v>1</v>
      </c>
      <c r="P89" s="32">
        <v>1</v>
      </c>
      <c r="Q89" s="31"/>
      <c r="R89" s="94">
        <v>1</v>
      </c>
      <c r="S89" s="94">
        <v>1</v>
      </c>
      <c r="T89" s="31"/>
      <c r="U89" s="51">
        <v>1689047876</v>
      </c>
      <c r="V89" s="51">
        <v>1598571733</v>
      </c>
      <c r="W89" s="52"/>
      <c r="X89" s="37">
        <f>+'[1]Metas 2025'!AA89</f>
        <v>5714980750</v>
      </c>
      <c r="Y89" s="37">
        <f>+'[1]Metas 2025'!AB89</f>
        <v>3382485312</v>
      </c>
      <c r="Z89" s="59"/>
      <c r="AA89" s="230">
        <v>8735172150</v>
      </c>
      <c r="AB89" s="230">
        <v>5674018134</v>
      </c>
    </row>
    <row r="90" spans="1:28" ht="123.75" customHeight="1" x14ac:dyDescent="0.2">
      <c r="A90" s="25">
        <v>1</v>
      </c>
      <c r="B90" s="18" t="s">
        <v>170</v>
      </c>
      <c r="C90" s="25">
        <v>6</v>
      </c>
      <c r="D90" s="17" t="s">
        <v>293</v>
      </c>
      <c r="E90" s="20">
        <v>8143</v>
      </c>
      <c r="F90" s="21" t="s">
        <v>294</v>
      </c>
      <c r="G90" s="20">
        <v>1</v>
      </c>
      <c r="H90" s="24" t="s">
        <v>295</v>
      </c>
      <c r="I90" s="26" t="s">
        <v>296</v>
      </c>
      <c r="J90" s="25" t="s">
        <v>55</v>
      </c>
      <c r="K90" s="17" t="s">
        <v>35</v>
      </c>
      <c r="L90" s="94">
        <v>1</v>
      </c>
      <c r="M90" s="94">
        <v>1</v>
      </c>
      <c r="N90" s="31"/>
      <c r="O90" s="29">
        <f>+'[1]Metas 2025'!W90</f>
        <v>1</v>
      </c>
      <c r="P90" s="32">
        <v>0.24990000000000001</v>
      </c>
      <c r="Q90" s="31"/>
      <c r="R90" s="94">
        <v>1</v>
      </c>
      <c r="S90" s="94">
        <v>1</v>
      </c>
      <c r="T90" s="31"/>
      <c r="U90" s="51">
        <v>727475252</v>
      </c>
      <c r="V90" s="51">
        <v>727475252</v>
      </c>
      <c r="W90" s="52"/>
      <c r="X90" s="37">
        <f>+'[1]Metas 2025'!AA90</f>
        <v>1481127483</v>
      </c>
      <c r="Y90" s="37">
        <f>+'[1]Metas 2025'!AB90</f>
        <v>256626000</v>
      </c>
      <c r="Z90" s="107"/>
      <c r="AA90" s="183">
        <v>471297956</v>
      </c>
      <c r="AB90" s="183">
        <v>457570830</v>
      </c>
    </row>
    <row r="91" spans="1:28" ht="105" customHeight="1" x14ac:dyDescent="0.2">
      <c r="A91" s="25">
        <v>2</v>
      </c>
      <c r="B91" s="18" t="s">
        <v>30</v>
      </c>
      <c r="C91" s="17">
        <v>13</v>
      </c>
      <c r="D91" s="17" t="s">
        <v>297</v>
      </c>
      <c r="E91" s="22">
        <v>8145</v>
      </c>
      <c r="F91" s="21" t="s">
        <v>298</v>
      </c>
      <c r="G91" s="20">
        <v>1</v>
      </c>
      <c r="H91" s="24" t="s">
        <v>299</v>
      </c>
      <c r="I91" s="26" t="s">
        <v>300</v>
      </c>
      <c r="J91" s="25" t="s">
        <v>85</v>
      </c>
      <c r="K91" s="184">
        <v>14400</v>
      </c>
      <c r="L91" s="185">
        <v>2160</v>
      </c>
      <c r="M91" s="90">
        <v>1705</v>
      </c>
      <c r="N91" s="31"/>
      <c r="O91" s="56">
        <f>+'[1]Metas 2025'!W91</f>
        <v>5040</v>
      </c>
      <c r="P91" s="56">
        <v>1038</v>
      </c>
      <c r="Q91" s="186"/>
      <c r="R91" s="185">
        <v>5040</v>
      </c>
      <c r="S91" s="185">
        <v>5040</v>
      </c>
      <c r="T91" s="186"/>
      <c r="U91" s="51">
        <v>5188758701</v>
      </c>
      <c r="V91" s="51">
        <v>5188758692</v>
      </c>
      <c r="W91" s="52"/>
      <c r="X91" s="37">
        <f>+'[1]Metas 2025'!AA91</f>
        <v>10687390000</v>
      </c>
      <c r="Y91" s="37">
        <f>+'[1]Metas 2025'!AB91</f>
        <v>4884696205</v>
      </c>
      <c r="Z91" s="107"/>
      <c r="AA91" s="105">
        <v>12118134603</v>
      </c>
      <c r="AB91" s="105">
        <v>12941697149</v>
      </c>
    </row>
    <row r="92" spans="1:28" ht="69" customHeight="1" x14ac:dyDescent="0.2">
      <c r="A92" s="25">
        <v>2</v>
      </c>
      <c r="B92" s="18" t="s">
        <v>240</v>
      </c>
      <c r="C92" s="25">
        <v>11</v>
      </c>
      <c r="D92" s="17" t="s">
        <v>176</v>
      </c>
      <c r="E92" s="20">
        <v>8149</v>
      </c>
      <c r="F92" s="100" t="s">
        <v>301</v>
      </c>
      <c r="G92" s="22">
        <v>1</v>
      </c>
      <c r="H92" s="139" t="s">
        <v>302</v>
      </c>
      <c r="I92" s="23" t="s">
        <v>303</v>
      </c>
      <c r="J92" s="27" t="s">
        <v>29</v>
      </c>
      <c r="K92" s="182">
        <v>1</v>
      </c>
      <c r="L92" s="145">
        <v>1</v>
      </c>
      <c r="M92" s="64">
        <v>1</v>
      </c>
      <c r="N92" s="31"/>
      <c r="O92" s="29">
        <f>+'[1]Metas 2025'!W92</f>
        <v>1</v>
      </c>
      <c r="P92" s="32">
        <v>1</v>
      </c>
      <c r="Q92" s="48"/>
      <c r="R92" s="145">
        <v>1</v>
      </c>
      <c r="S92" s="145">
        <v>1</v>
      </c>
      <c r="T92" s="31"/>
      <c r="U92" s="51">
        <v>20267425235</v>
      </c>
      <c r="V92" s="51">
        <v>17411566979</v>
      </c>
      <c r="W92" s="52"/>
      <c r="X92" s="37">
        <f>+'[1]Metas 2025'!AA92</f>
        <v>75101914904</v>
      </c>
      <c r="Y92" s="37">
        <f>+'[1]Metas 2025'!AB92</f>
        <v>17942596423</v>
      </c>
      <c r="Z92" s="59"/>
      <c r="AA92" s="187">
        <v>63920605191</v>
      </c>
      <c r="AB92" s="187">
        <v>49117486767</v>
      </c>
    </row>
    <row r="93" spans="1:28" ht="140.25" customHeight="1" x14ac:dyDescent="0.2">
      <c r="A93" s="25">
        <v>2</v>
      </c>
      <c r="B93" s="18" t="s">
        <v>240</v>
      </c>
      <c r="C93" s="25">
        <v>11</v>
      </c>
      <c r="D93" s="17" t="s">
        <v>176</v>
      </c>
      <c r="E93" s="20">
        <v>8149</v>
      </c>
      <c r="F93" s="100" t="s">
        <v>301</v>
      </c>
      <c r="G93" s="22">
        <v>2</v>
      </c>
      <c r="H93" s="139" t="s">
        <v>304</v>
      </c>
      <c r="I93" s="23" t="s">
        <v>305</v>
      </c>
      <c r="J93" s="27" t="s">
        <v>29</v>
      </c>
      <c r="K93" s="182">
        <v>1</v>
      </c>
      <c r="L93" s="145">
        <v>1</v>
      </c>
      <c r="M93" s="64">
        <v>1</v>
      </c>
      <c r="N93" s="31"/>
      <c r="O93" s="29">
        <f>+'[1]Metas 2025'!W93</f>
        <v>1</v>
      </c>
      <c r="P93" s="32">
        <v>1</v>
      </c>
      <c r="Q93" s="48"/>
      <c r="R93" s="145">
        <v>1</v>
      </c>
      <c r="S93" s="145">
        <v>1</v>
      </c>
      <c r="T93" s="31"/>
      <c r="U93" s="51">
        <v>370645560</v>
      </c>
      <c r="V93" s="51">
        <v>332540484</v>
      </c>
      <c r="W93" s="52"/>
      <c r="X93" s="37">
        <f>+'[1]Metas 2025'!AA93</f>
        <v>2148344000</v>
      </c>
      <c r="Y93" s="37">
        <f>+'[1]Metas 2025'!AB93</f>
        <v>620772802</v>
      </c>
      <c r="Z93" s="59"/>
      <c r="AA93" s="187">
        <v>1304990000</v>
      </c>
      <c r="AB93" s="187">
        <v>1344140000</v>
      </c>
    </row>
    <row r="94" spans="1:28" ht="128.25" customHeight="1" x14ac:dyDescent="0.2">
      <c r="A94" s="25">
        <v>2</v>
      </c>
      <c r="B94" s="18" t="s">
        <v>240</v>
      </c>
      <c r="C94" s="25">
        <v>11</v>
      </c>
      <c r="D94" s="17" t="s">
        <v>176</v>
      </c>
      <c r="E94" s="20">
        <v>8149</v>
      </c>
      <c r="F94" s="100" t="s">
        <v>301</v>
      </c>
      <c r="G94" s="22">
        <v>3</v>
      </c>
      <c r="H94" s="139" t="s">
        <v>306</v>
      </c>
      <c r="I94" s="23" t="s">
        <v>307</v>
      </c>
      <c r="J94" s="27" t="s">
        <v>29</v>
      </c>
      <c r="K94" s="182">
        <v>0.9</v>
      </c>
      <c r="L94" s="145">
        <v>0.9</v>
      </c>
      <c r="M94" s="64">
        <v>1</v>
      </c>
      <c r="N94" s="31"/>
      <c r="O94" s="29">
        <f>+'[1]Metas 2025'!W94</f>
        <v>0.9</v>
      </c>
      <c r="P94" s="32">
        <v>0.99209999999999998</v>
      </c>
      <c r="Q94" s="48"/>
      <c r="R94" s="145">
        <v>0.9</v>
      </c>
      <c r="S94" s="145">
        <v>0.9</v>
      </c>
      <c r="T94" s="31"/>
      <c r="U94" s="51">
        <v>1047882828</v>
      </c>
      <c r="V94" s="51">
        <v>974361092</v>
      </c>
      <c r="W94" s="52"/>
      <c r="X94" s="37">
        <f>+'[1]Metas 2025'!AA94</f>
        <v>3622204000</v>
      </c>
      <c r="Y94" s="37">
        <f>+'[1]Metas 2025'!AB94</f>
        <v>1940548756</v>
      </c>
      <c r="Z94" s="59"/>
      <c r="AA94" s="187">
        <v>3542586189</v>
      </c>
      <c r="AB94" s="187">
        <v>3666894222</v>
      </c>
    </row>
    <row r="95" spans="1:28" s="206" customFormat="1" ht="27" x14ac:dyDescent="0.25">
      <c r="A95" s="188"/>
      <c r="B95" s="189"/>
      <c r="C95" s="190"/>
      <c r="D95" s="191"/>
      <c r="E95" s="192"/>
      <c r="F95" s="193"/>
      <c r="G95" s="194"/>
      <c r="H95" s="195"/>
      <c r="I95" s="196"/>
      <c r="J95" s="60"/>
      <c r="K95" s="197"/>
      <c r="L95" s="198"/>
      <c r="M95" s="199"/>
      <c r="N95" s="200"/>
      <c r="O95" s="198"/>
      <c r="P95" s="198"/>
      <c r="Q95" s="201"/>
      <c r="R95" s="198"/>
      <c r="S95" s="198"/>
      <c r="T95" s="202"/>
      <c r="U95" s="203">
        <f t="shared" ref="U95:Y95" si="0">SUM(U3:U94)</f>
        <v>2282956949967</v>
      </c>
      <c r="V95" s="203">
        <f t="shared" si="0"/>
        <v>2137891945562</v>
      </c>
      <c r="W95" s="204"/>
      <c r="X95" s="203">
        <f t="shared" si="0"/>
        <v>4552632071000</v>
      </c>
      <c r="Y95" s="203">
        <f t="shared" si="0"/>
        <v>1606833881635</v>
      </c>
      <c r="Z95" s="204"/>
      <c r="AA95" s="205">
        <f>SUM(AA3:AA94)</f>
        <v>4361679971750</v>
      </c>
      <c r="AB95" s="205">
        <f>SUM(AB3:AB94)</f>
        <v>4176253897625</v>
      </c>
    </row>
    <row r="96" spans="1:28" ht="27" x14ac:dyDescent="0.25">
      <c r="A96" s="188"/>
      <c r="B96" s="189"/>
      <c r="C96" s="190"/>
      <c r="D96" s="191"/>
      <c r="E96" s="188"/>
      <c r="F96" s="217"/>
      <c r="G96" s="190"/>
      <c r="H96" s="218"/>
      <c r="I96" s="219"/>
      <c r="J96" s="220"/>
      <c r="K96" s="198"/>
      <c r="L96" s="221"/>
      <c r="M96" s="199"/>
      <c r="N96" s="199"/>
      <c r="O96" s="221"/>
      <c r="P96" s="221"/>
      <c r="Q96" s="221"/>
      <c r="R96" s="221"/>
      <c r="S96" s="221"/>
      <c r="T96" s="222"/>
      <c r="U96" s="199"/>
      <c r="V96" s="199"/>
      <c r="W96" s="199"/>
      <c r="Z96" s="199"/>
      <c r="AA96" s="223"/>
      <c r="AB96" s="223"/>
    </row>
    <row r="97" spans="1:29" ht="27" x14ac:dyDescent="0.35">
      <c r="G97" s="40"/>
      <c r="N97" s="40"/>
      <c r="Q97" s="40"/>
      <c r="T97" s="40"/>
      <c r="W97" s="40"/>
      <c r="Z97" s="199"/>
      <c r="AA97" s="231"/>
    </row>
    <row r="98" spans="1:29" ht="27" x14ac:dyDescent="0.35">
      <c r="G98" s="40"/>
      <c r="N98" s="40"/>
      <c r="Q98" s="40"/>
      <c r="T98" s="40"/>
      <c r="U98" s="225"/>
      <c r="W98" s="40"/>
      <c r="Z98" s="199"/>
      <c r="AA98" s="224"/>
    </row>
    <row r="99" spans="1:29" ht="27" x14ac:dyDescent="0.35">
      <c r="G99" s="40"/>
      <c r="N99" s="40"/>
      <c r="Q99" s="40"/>
      <c r="T99" s="40"/>
      <c r="W99" s="40"/>
      <c r="Z99" s="199"/>
    </row>
    <row r="100" spans="1:29" ht="27" x14ac:dyDescent="0.35">
      <c r="G100" s="40"/>
      <c r="N100" s="40"/>
      <c r="Q100" s="40"/>
      <c r="T100" s="40"/>
      <c r="W100" s="40"/>
      <c r="Z100" s="199"/>
      <c r="AA100" s="226"/>
      <c r="AB100" s="226"/>
    </row>
    <row r="101" spans="1:29" ht="27" x14ac:dyDescent="0.35">
      <c r="G101" s="40"/>
      <c r="H101" s="227"/>
      <c r="N101" s="40"/>
      <c r="Q101" s="40"/>
      <c r="T101" s="40"/>
      <c r="W101" s="40"/>
      <c r="Z101" s="199"/>
      <c r="AA101" s="226"/>
      <c r="AB101" s="226"/>
    </row>
    <row r="102" spans="1:29" s="210" customFormat="1" ht="27" x14ac:dyDescent="0.35">
      <c r="A102" s="40"/>
      <c r="B102" s="40"/>
      <c r="C102" s="40"/>
      <c r="D102" s="40"/>
      <c r="E102" s="40"/>
      <c r="F102" s="40"/>
      <c r="G102" s="40"/>
      <c r="H102" s="211"/>
      <c r="I102" s="207"/>
      <c r="J102" s="208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199"/>
      <c r="Y102" s="199"/>
      <c r="Z102" s="199"/>
      <c r="AA102" s="228"/>
      <c r="AB102" s="228"/>
      <c r="AC102" s="40"/>
    </row>
    <row r="103" spans="1:29" s="210" customFormat="1" ht="27" x14ac:dyDescent="0.35">
      <c r="A103" s="40"/>
      <c r="B103" s="40"/>
      <c r="C103" s="40"/>
      <c r="D103" s="40"/>
      <c r="E103" s="40"/>
      <c r="F103" s="40"/>
      <c r="G103" s="40"/>
      <c r="H103" s="211"/>
      <c r="I103" s="207"/>
      <c r="J103" s="208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199"/>
      <c r="Y103" s="199"/>
      <c r="Z103" s="199"/>
      <c r="AC103" s="40"/>
    </row>
    <row r="104" spans="1:29" s="210" customFormat="1" ht="27" x14ac:dyDescent="0.35">
      <c r="A104" s="40"/>
      <c r="B104" s="40"/>
      <c r="C104" s="40"/>
      <c r="D104" s="40"/>
      <c r="E104" s="40"/>
      <c r="F104" s="40"/>
      <c r="G104" s="40"/>
      <c r="H104" s="211"/>
      <c r="I104" s="207"/>
      <c r="J104" s="208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199"/>
      <c r="Y104" s="199"/>
      <c r="Z104" s="199"/>
      <c r="AC104" s="40"/>
    </row>
    <row r="105" spans="1:29" s="210" customFormat="1" ht="27" x14ac:dyDescent="0.35">
      <c r="A105" s="40"/>
      <c r="B105" s="40"/>
      <c r="C105" s="40"/>
      <c r="D105" s="40"/>
      <c r="E105" s="40"/>
      <c r="F105" s="40"/>
      <c r="G105" s="40"/>
      <c r="H105" s="211"/>
      <c r="I105" s="207"/>
      <c r="J105" s="208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199"/>
      <c r="Y105" s="199"/>
      <c r="Z105" s="199"/>
      <c r="AC105" s="40"/>
    </row>
    <row r="106" spans="1:29" ht="28.5" customHeight="1" x14ac:dyDescent="0.35">
      <c r="G106" s="40"/>
      <c r="N106" s="40"/>
      <c r="Q106" s="40"/>
      <c r="T106" s="40"/>
      <c r="W106" s="40"/>
      <c r="Z106" s="199"/>
    </row>
    <row r="107" spans="1:29" ht="28.5" customHeight="1" x14ac:dyDescent="0.35">
      <c r="G107" s="40"/>
      <c r="N107" s="40"/>
      <c r="Q107" s="40"/>
      <c r="T107" s="40"/>
      <c r="W107" s="40"/>
      <c r="Z107" s="199"/>
    </row>
    <row r="108" spans="1:29" ht="28.5" customHeight="1" x14ac:dyDescent="0.35">
      <c r="G108" s="40"/>
      <c r="N108" s="40"/>
      <c r="Q108" s="40"/>
      <c r="T108" s="40"/>
      <c r="W108" s="40"/>
      <c r="Z108" s="199"/>
    </row>
    <row r="109" spans="1:29" ht="28.5" customHeight="1" x14ac:dyDescent="0.35">
      <c r="G109" s="40"/>
      <c r="N109" s="40"/>
      <c r="Q109" s="40"/>
      <c r="T109" s="40"/>
      <c r="W109" s="40"/>
      <c r="Z109" s="199"/>
    </row>
    <row r="110" spans="1:29" ht="28.5" customHeight="1" x14ac:dyDescent="0.35">
      <c r="G110" s="40"/>
      <c r="N110" s="40"/>
      <c r="Q110" s="40"/>
      <c r="T110" s="40"/>
      <c r="W110" s="40"/>
      <c r="Z110" s="199"/>
    </row>
    <row r="111" spans="1:29" ht="28.5" customHeight="1" x14ac:dyDescent="0.35">
      <c r="G111" s="40"/>
      <c r="N111" s="40"/>
      <c r="Q111" s="40"/>
      <c r="T111" s="40"/>
      <c r="W111" s="40"/>
      <c r="Z111" s="199"/>
    </row>
    <row r="112" spans="1:29" ht="28.5" customHeight="1" x14ac:dyDescent="0.35">
      <c r="G112" s="40"/>
      <c r="N112" s="40"/>
      <c r="Q112" s="40"/>
      <c r="T112" s="40"/>
      <c r="W112" s="40"/>
      <c r="Z112" s="199"/>
    </row>
    <row r="113" spans="8:28" s="40" customFormat="1" ht="28.5" customHeight="1" x14ac:dyDescent="0.35">
      <c r="H113" s="211"/>
      <c r="I113" s="207"/>
      <c r="J113" s="208"/>
      <c r="X113" s="199"/>
      <c r="Y113" s="199"/>
      <c r="Z113" s="199"/>
      <c r="AA113" s="210"/>
      <c r="AB113" s="210"/>
    </row>
    <row r="114" spans="8:28" s="40" customFormat="1" ht="28.5" customHeight="1" x14ac:dyDescent="0.35">
      <c r="H114" s="211"/>
      <c r="I114" s="207"/>
      <c r="J114" s="208"/>
      <c r="X114" s="199"/>
      <c r="Y114" s="199"/>
      <c r="Z114" s="199"/>
      <c r="AA114" s="210"/>
      <c r="AB114" s="210"/>
    </row>
    <row r="115" spans="8:28" s="40" customFormat="1" ht="28.5" customHeight="1" x14ac:dyDescent="0.35">
      <c r="H115" s="211"/>
      <c r="I115" s="207"/>
      <c r="J115" s="208"/>
      <c r="X115" s="199"/>
      <c r="Y115" s="199"/>
      <c r="Z115" s="199"/>
      <c r="AA115" s="210"/>
      <c r="AB115" s="210"/>
    </row>
    <row r="116" spans="8:28" s="40" customFormat="1" ht="28.5" customHeight="1" x14ac:dyDescent="0.35">
      <c r="H116" s="211"/>
      <c r="I116" s="207"/>
      <c r="J116" s="208"/>
      <c r="X116" s="199"/>
      <c r="Y116" s="199"/>
      <c r="Z116" s="199"/>
      <c r="AA116" s="210"/>
      <c r="AB116" s="210"/>
    </row>
    <row r="117" spans="8:28" s="40" customFormat="1" ht="28.5" customHeight="1" x14ac:dyDescent="0.35">
      <c r="H117" s="211"/>
      <c r="I117" s="207"/>
      <c r="J117" s="208"/>
      <c r="X117" s="199"/>
      <c r="Y117" s="199"/>
      <c r="Z117" s="199"/>
      <c r="AA117" s="210"/>
      <c r="AB117" s="210"/>
    </row>
    <row r="118" spans="8:28" s="40" customFormat="1" ht="28.5" customHeight="1" x14ac:dyDescent="0.35">
      <c r="H118" s="211"/>
      <c r="I118" s="207"/>
      <c r="J118" s="208"/>
      <c r="X118" s="199"/>
      <c r="Y118" s="199"/>
      <c r="Z118" s="199"/>
      <c r="AA118" s="210"/>
      <c r="AB118" s="210"/>
    </row>
    <row r="119" spans="8:28" s="40" customFormat="1" ht="28.5" customHeight="1" x14ac:dyDescent="0.35">
      <c r="H119" s="211"/>
      <c r="I119" s="207"/>
      <c r="J119" s="208"/>
      <c r="X119" s="199"/>
      <c r="Y119" s="199"/>
      <c r="Z119" s="199"/>
      <c r="AA119" s="210"/>
      <c r="AB119" s="210"/>
    </row>
    <row r="120" spans="8:28" s="40" customFormat="1" ht="28.5" customHeight="1" x14ac:dyDescent="0.35">
      <c r="H120" s="211"/>
      <c r="I120" s="207"/>
      <c r="J120" s="208"/>
      <c r="X120" s="199"/>
      <c r="Y120" s="199"/>
      <c r="Z120" s="199"/>
      <c r="AA120" s="210"/>
      <c r="AB120" s="210"/>
    </row>
    <row r="121" spans="8:28" s="40" customFormat="1" ht="28.5" customHeight="1" x14ac:dyDescent="0.35">
      <c r="H121" s="211"/>
      <c r="I121" s="207"/>
      <c r="J121" s="208"/>
      <c r="X121" s="199"/>
      <c r="Y121" s="199"/>
      <c r="Z121" s="199"/>
      <c r="AA121" s="210"/>
      <c r="AB121" s="210"/>
    </row>
    <row r="122" spans="8:28" s="40" customFormat="1" ht="28.5" customHeight="1" x14ac:dyDescent="0.35">
      <c r="H122" s="211"/>
      <c r="I122" s="207"/>
      <c r="J122" s="208"/>
      <c r="X122" s="199"/>
      <c r="Y122" s="199"/>
      <c r="Z122" s="199"/>
      <c r="AA122" s="210"/>
      <c r="AB122" s="210"/>
    </row>
    <row r="123" spans="8:28" s="40" customFormat="1" ht="28.5" customHeight="1" x14ac:dyDescent="0.35">
      <c r="H123" s="211"/>
      <c r="I123" s="207"/>
      <c r="J123" s="208"/>
      <c r="X123" s="199"/>
      <c r="Y123" s="199"/>
      <c r="Z123" s="199"/>
      <c r="AA123" s="210"/>
      <c r="AB123" s="210"/>
    </row>
    <row r="124" spans="8:28" s="40" customFormat="1" ht="28.5" customHeight="1" x14ac:dyDescent="0.35">
      <c r="H124" s="211"/>
      <c r="I124" s="207"/>
      <c r="J124" s="208"/>
      <c r="X124" s="199"/>
      <c r="Y124" s="199"/>
      <c r="Z124" s="199"/>
      <c r="AA124" s="210"/>
      <c r="AB124" s="210"/>
    </row>
    <row r="125" spans="8:28" s="40" customFormat="1" ht="28.5" customHeight="1" x14ac:dyDescent="0.35">
      <c r="H125" s="211"/>
      <c r="I125" s="207"/>
      <c r="J125" s="208"/>
      <c r="X125" s="199"/>
      <c r="Y125" s="199"/>
      <c r="Z125" s="199"/>
      <c r="AA125" s="210"/>
      <c r="AB125" s="210"/>
    </row>
    <row r="126" spans="8:28" s="40" customFormat="1" ht="28.5" customHeight="1" x14ac:dyDescent="0.35">
      <c r="H126" s="211"/>
      <c r="I126" s="207"/>
      <c r="J126" s="208"/>
      <c r="X126" s="199"/>
      <c r="Y126" s="199"/>
      <c r="Z126" s="199"/>
      <c r="AA126" s="210"/>
      <c r="AB126" s="210"/>
    </row>
    <row r="127" spans="8:28" s="40" customFormat="1" ht="28.5" customHeight="1" x14ac:dyDescent="0.35">
      <c r="H127" s="211"/>
      <c r="I127" s="207"/>
      <c r="J127" s="208"/>
      <c r="X127" s="199"/>
      <c r="Y127" s="199"/>
      <c r="Z127" s="199"/>
      <c r="AA127" s="210"/>
      <c r="AB127" s="210"/>
    </row>
    <row r="128" spans="8:28" s="40" customFormat="1" ht="28.5" customHeight="1" x14ac:dyDescent="0.35">
      <c r="H128" s="211"/>
      <c r="I128" s="207"/>
      <c r="J128" s="208"/>
      <c r="X128" s="199"/>
      <c r="Y128" s="199"/>
      <c r="Z128" s="199"/>
      <c r="AA128" s="210"/>
      <c r="AB128" s="210"/>
    </row>
    <row r="129" spans="8:28" s="40" customFormat="1" ht="28.5" customHeight="1" x14ac:dyDescent="0.35">
      <c r="H129" s="211"/>
      <c r="I129" s="207"/>
      <c r="J129" s="208"/>
      <c r="X129" s="199"/>
      <c r="Y129" s="199"/>
      <c r="Z129" s="199"/>
      <c r="AA129" s="210"/>
      <c r="AB129" s="210"/>
    </row>
    <row r="130" spans="8:28" s="40" customFormat="1" ht="28.5" customHeight="1" x14ac:dyDescent="0.35">
      <c r="H130" s="211"/>
      <c r="I130" s="207"/>
      <c r="J130" s="208"/>
      <c r="X130" s="199"/>
      <c r="Y130" s="199"/>
      <c r="Z130" s="199"/>
      <c r="AA130" s="210"/>
      <c r="AB130" s="210"/>
    </row>
    <row r="131" spans="8:28" s="40" customFormat="1" ht="28.5" customHeight="1" x14ac:dyDescent="0.35">
      <c r="H131" s="211"/>
      <c r="I131" s="207"/>
      <c r="J131" s="208"/>
      <c r="X131" s="199"/>
      <c r="Y131" s="199"/>
      <c r="Z131" s="199"/>
      <c r="AA131" s="210"/>
      <c r="AB131" s="210"/>
    </row>
    <row r="132" spans="8:28" s="40" customFormat="1" ht="28.5" customHeight="1" x14ac:dyDescent="0.35">
      <c r="H132" s="211"/>
      <c r="I132" s="207"/>
      <c r="J132" s="208"/>
      <c r="X132" s="199"/>
      <c r="Y132" s="199"/>
      <c r="Z132" s="199"/>
      <c r="AA132" s="210"/>
      <c r="AB132" s="210"/>
    </row>
    <row r="133" spans="8:28" s="40" customFormat="1" ht="28.5" customHeight="1" x14ac:dyDescent="0.35">
      <c r="H133" s="211"/>
      <c r="I133" s="207"/>
      <c r="J133" s="208"/>
      <c r="X133" s="199"/>
      <c r="Y133" s="199"/>
      <c r="Z133" s="199"/>
      <c r="AA133" s="210"/>
      <c r="AB133" s="210"/>
    </row>
    <row r="134" spans="8:28" s="40" customFormat="1" ht="28.5" customHeight="1" x14ac:dyDescent="0.35">
      <c r="H134" s="211"/>
      <c r="I134" s="207"/>
      <c r="J134" s="208"/>
      <c r="X134" s="199"/>
      <c r="Y134" s="199"/>
      <c r="Z134" s="199"/>
      <c r="AA134" s="210"/>
      <c r="AB134" s="210"/>
    </row>
    <row r="135" spans="8:28" s="40" customFormat="1" ht="28.5" customHeight="1" x14ac:dyDescent="0.35">
      <c r="H135" s="211"/>
      <c r="I135" s="207"/>
      <c r="J135" s="208"/>
      <c r="X135" s="199"/>
      <c r="Y135" s="199"/>
      <c r="Z135" s="199"/>
      <c r="AA135" s="210"/>
      <c r="AB135" s="210"/>
    </row>
    <row r="136" spans="8:28" s="40" customFormat="1" ht="28.5" customHeight="1" x14ac:dyDescent="0.35">
      <c r="H136" s="211"/>
      <c r="I136" s="207"/>
      <c r="J136" s="208"/>
      <c r="X136" s="199"/>
      <c r="Y136" s="199"/>
      <c r="Z136" s="199"/>
      <c r="AA136" s="210"/>
      <c r="AB136" s="210"/>
    </row>
    <row r="137" spans="8:28" s="40" customFormat="1" ht="28.5" customHeight="1" x14ac:dyDescent="0.35">
      <c r="H137" s="211"/>
      <c r="I137" s="207"/>
      <c r="J137" s="208"/>
      <c r="X137" s="199"/>
      <c r="Y137" s="199"/>
      <c r="Z137" s="199"/>
      <c r="AA137" s="210"/>
      <c r="AB137" s="210"/>
    </row>
    <row r="138" spans="8:28" s="40" customFormat="1" ht="28.5" customHeight="1" x14ac:dyDescent="0.35">
      <c r="H138" s="211"/>
      <c r="I138" s="207"/>
      <c r="J138" s="208"/>
      <c r="X138" s="199"/>
      <c r="Y138" s="199"/>
      <c r="Z138" s="199"/>
      <c r="AA138" s="210"/>
      <c r="AB138" s="210"/>
    </row>
    <row r="139" spans="8:28" s="40" customFormat="1" ht="28.5" customHeight="1" x14ac:dyDescent="0.35">
      <c r="H139" s="211"/>
      <c r="I139" s="207"/>
      <c r="J139" s="208"/>
      <c r="X139" s="199"/>
      <c r="Y139" s="199"/>
      <c r="Z139" s="199"/>
      <c r="AA139" s="210"/>
      <c r="AB139" s="210"/>
    </row>
    <row r="140" spans="8:28" s="40" customFormat="1" ht="28.5" customHeight="1" x14ac:dyDescent="0.35">
      <c r="H140" s="211"/>
      <c r="I140" s="207"/>
      <c r="J140" s="208"/>
      <c r="X140" s="199"/>
      <c r="Y140" s="199"/>
      <c r="Z140" s="199"/>
      <c r="AA140" s="210"/>
      <c r="AB140" s="210"/>
    </row>
    <row r="141" spans="8:28" s="40" customFormat="1" ht="28.5" customHeight="1" x14ac:dyDescent="0.35">
      <c r="H141" s="211"/>
      <c r="I141" s="207"/>
      <c r="J141" s="208"/>
      <c r="X141" s="199"/>
      <c r="Y141" s="199"/>
      <c r="Z141" s="199"/>
      <c r="AA141" s="210"/>
      <c r="AB141" s="210"/>
    </row>
    <row r="142" spans="8:28" s="40" customFormat="1" ht="28.5" customHeight="1" x14ac:dyDescent="0.35">
      <c r="H142" s="211"/>
      <c r="I142" s="207"/>
      <c r="J142" s="208"/>
      <c r="X142" s="199"/>
      <c r="Y142" s="199"/>
      <c r="Z142" s="199"/>
      <c r="AA142" s="210"/>
      <c r="AB142" s="210"/>
    </row>
    <row r="143" spans="8:28" s="40" customFormat="1" ht="28.5" customHeight="1" x14ac:dyDescent="0.35">
      <c r="H143" s="211"/>
      <c r="I143" s="207"/>
      <c r="J143" s="208"/>
      <c r="X143" s="199"/>
      <c r="Y143" s="199"/>
      <c r="Z143" s="199"/>
      <c r="AA143" s="210"/>
      <c r="AB143" s="210"/>
    </row>
    <row r="144" spans="8:28" s="40" customFormat="1" ht="28.5" customHeight="1" x14ac:dyDescent="0.35">
      <c r="H144" s="211"/>
      <c r="I144" s="207"/>
      <c r="J144" s="208"/>
      <c r="X144" s="199"/>
      <c r="Y144" s="199"/>
      <c r="Z144" s="199"/>
      <c r="AA144" s="210"/>
      <c r="AB144" s="210"/>
    </row>
    <row r="145" spans="8:28" s="40" customFormat="1" ht="28.5" customHeight="1" x14ac:dyDescent="0.35">
      <c r="H145" s="211"/>
      <c r="I145" s="207"/>
      <c r="J145" s="208"/>
      <c r="X145" s="199"/>
      <c r="Y145" s="199"/>
      <c r="Z145" s="199"/>
      <c r="AA145" s="210"/>
      <c r="AB145" s="210"/>
    </row>
    <row r="146" spans="8:28" s="40" customFormat="1" ht="28.5" customHeight="1" x14ac:dyDescent="0.35">
      <c r="H146" s="211"/>
      <c r="I146" s="207"/>
      <c r="J146" s="208"/>
      <c r="X146" s="199"/>
      <c r="Y146" s="199"/>
      <c r="Z146" s="199"/>
      <c r="AA146" s="210"/>
      <c r="AB146" s="210"/>
    </row>
    <row r="147" spans="8:28" s="40" customFormat="1" ht="28.5" customHeight="1" x14ac:dyDescent="0.35">
      <c r="H147" s="211"/>
      <c r="I147" s="207"/>
      <c r="J147" s="208"/>
      <c r="X147" s="199"/>
      <c r="Y147" s="199"/>
      <c r="Z147" s="199"/>
      <c r="AA147" s="210"/>
      <c r="AB147" s="210"/>
    </row>
    <row r="148" spans="8:28" s="40" customFormat="1" ht="28.5" customHeight="1" x14ac:dyDescent="0.35">
      <c r="H148" s="211"/>
      <c r="I148" s="207"/>
      <c r="J148" s="208"/>
      <c r="X148" s="199"/>
      <c r="Y148" s="199"/>
      <c r="Z148" s="199"/>
      <c r="AA148" s="210"/>
      <c r="AB148" s="210"/>
    </row>
    <row r="149" spans="8:28" s="40" customFormat="1" ht="28.5" customHeight="1" x14ac:dyDescent="0.35">
      <c r="H149" s="211"/>
      <c r="I149" s="207"/>
      <c r="J149" s="208"/>
      <c r="X149" s="199"/>
      <c r="Y149" s="199"/>
      <c r="Z149" s="199"/>
      <c r="AA149" s="210"/>
      <c r="AB149" s="210"/>
    </row>
    <row r="150" spans="8:28" s="40" customFormat="1" ht="28.5" customHeight="1" x14ac:dyDescent="0.35">
      <c r="H150" s="211"/>
      <c r="I150" s="207"/>
      <c r="J150" s="208"/>
      <c r="X150" s="199"/>
      <c r="Y150" s="199"/>
      <c r="Z150" s="199"/>
      <c r="AA150" s="210"/>
      <c r="AB150" s="210"/>
    </row>
    <row r="151" spans="8:28" s="40" customFormat="1" ht="28.5" customHeight="1" x14ac:dyDescent="0.35">
      <c r="H151" s="211"/>
      <c r="I151" s="207"/>
      <c r="J151" s="208"/>
      <c r="X151" s="199"/>
      <c r="Y151" s="199"/>
      <c r="Z151" s="199"/>
      <c r="AA151" s="210"/>
      <c r="AB151" s="210"/>
    </row>
    <row r="152" spans="8:28" s="40" customFormat="1" ht="28.5" customHeight="1" x14ac:dyDescent="0.35">
      <c r="H152" s="211"/>
      <c r="I152" s="207"/>
      <c r="J152" s="208"/>
      <c r="X152" s="199"/>
      <c r="Y152" s="199"/>
      <c r="Z152" s="199"/>
      <c r="AA152" s="210"/>
      <c r="AB152" s="210"/>
    </row>
    <row r="153" spans="8:28" s="40" customFormat="1" ht="28.5" customHeight="1" x14ac:dyDescent="0.35">
      <c r="H153" s="211"/>
      <c r="I153" s="207"/>
      <c r="J153" s="208"/>
      <c r="X153" s="199"/>
      <c r="Y153" s="199"/>
      <c r="Z153" s="199"/>
      <c r="AA153" s="210"/>
      <c r="AB153" s="210"/>
    </row>
    <row r="154" spans="8:28" s="40" customFormat="1" ht="28.5" customHeight="1" x14ac:dyDescent="0.35">
      <c r="H154" s="211"/>
      <c r="I154" s="207"/>
      <c r="J154" s="208"/>
      <c r="X154" s="199"/>
      <c r="Y154" s="199"/>
      <c r="Z154" s="199"/>
      <c r="AA154" s="210"/>
      <c r="AB154" s="210"/>
    </row>
    <row r="155" spans="8:28" s="40" customFormat="1" ht="28.5" customHeight="1" x14ac:dyDescent="0.35">
      <c r="H155" s="211"/>
      <c r="I155" s="207"/>
      <c r="J155" s="208"/>
      <c r="X155" s="199"/>
      <c r="Y155" s="199"/>
      <c r="Z155" s="199"/>
      <c r="AA155" s="210"/>
      <c r="AB155" s="210"/>
    </row>
    <row r="156" spans="8:28" s="40" customFormat="1" ht="28.5" customHeight="1" x14ac:dyDescent="0.35">
      <c r="H156" s="211"/>
      <c r="I156" s="207"/>
      <c r="J156" s="208"/>
      <c r="X156" s="199"/>
      <c r="Y156" s="199"/>
      <c r="Z156" s="199"/>
      <c r="AA156" s="210"/>
      <c r="AB156" s="210"/>
    </row>
    <row r="157" spans="8:28" s="40" customFormat="1" ht="28.5" customHeight="1" x14ac:dyDescent="0.35">
      <c r="H157" s="211"/>
      <c r="I157" s="207"/>
      <c r="J157" s="208"/>
      <c r="X157" s="199"/>
      <c r="Y157" s="199"/>
      <c r="Z157" s="199"/>
      <c r="AA157" s="210"/>
      <c r="AB157" s="210"/>
    </row>
    <row r="158" spans="8:28" s="40" customFormat="1" ht="28.5" customHeight="1" x14ac:dyDescent="0.35">
      <c r="H158" s="211"/>
      <c r="I158" s="207"/>
      <c r="J158" s="208"/>
      <c r="X158" s="199"/>
      <c r="Y158" s="199"/>
      <c r="Z158" s="199"/>
      <c r="AA158" s="210"/>
      <c r="AB158" s="210"/>
    </row>
    <row r="159" spans="8:28" s="40" customFormat="1" ht="28.5" customHeight="1" x14ac:dyDescent="0.35">
      <c r="H159" s="211"/>
      <c r="I159" s="207"/>
      <c r="J159" s="208"/>
      <c r="X159" s="199"/>
      <c r="Y159" s="199"/>
      <c r="Z159" s="199"/>
      <c r="AA159" s="210"/>
      <c r="AB159" s="210"/>
    </row>
    <row r="160" spans="8:28" s="40" customFormat="1" ht="28.5" customHeight="1" x14ac:dyDescent="0.35">
      <c r="H160" s="211"/>
      <c r="I160" s="207"/>
      <c r="J160" s="208"/>
      <c r="X160" s="199"/>
      <c r="Y160" s="199"/>
      <c r="Z160" s="199"/>
      <c r="AA160" s="210"/>
      <c r="AB160" s="210"/>
    </row>
    <row r="161" spans="8:28" s="40" customFormat="1" ht="28.5" customHeight="1" x14ac:dyDescent="0.35">
      <c r="H161" s="211"/>
      <c r="I161" s="207"/>
      <c r="J161" s="208"/>
      <c r="X161" s="199"/>
      <c r="Y161" s="199"/>
      <c r="Z161" s="199"/>
      <c r="AA161" s="210"/>
      <c r="AB161" s="210"/>
    </row>
    <row r="162" spans="8:28" s="40" customFormat="1" ht="28.5" customHeight="1" x14ac:dyDescent="0.35">
      <c r="H162" s="211"/>
      <c r="I162" s="207"/>
      <c r="J162" s="208"/>
      <c r="X162" s="199"/>
      <c r="Y162" s="199"/>
      <c r="Z162" s="199"/>
      <c r="AA162" s="210"/>
      <c r="AB162" s="210"/>
    </row>
    <row r="163" spans="8:28" s="40" customFormat="1" ht="28.5" customHeight="1" x14ac:dyDescent="0.35">
      <c r="H163" s="211"/>
      <c r="I163" s="207"/>
      <c r="J163" s="208"/>
      <c r="X163" s="199"/>
      <c r="Y163" s="199"/>
      <c r="Z163" s="199"/>
      <c r="AA163" s="210"/>
      <c r="AB163" s="210"/>
    </row>
    <row r="164" spans="8:28" s="40" customFormat="1" ht="28.5" customHeight="1" x14ac:dyDescent="0.35">
      <c r="H164" s="211"/>
      <c r="I164" s="207"/>
      <c r="J164" s="208"/>
      <c r="X164" s="199"/>
      <c r="Y164" s="199"/>
      <c r="Z164" s="199"/>
      <c r="AA164" s="210"/>
      <c r="AB164" s="210"/>
    </row>
    <row r="165" spans="8:28" s="40" customFormat="1" ht="28.5" customHeight="1" x14ac:dyDescent="0.35">
      <c r="H165" s="211"/>
      <c r="I165" s="207"/>
      <c r="J165" s="208"/>
      <c r="X165" s="199"/>
      <c r="Y165" s="199"/>
      <c r="Z165" s="199"/>
      <c r="AA165" s="210"/>
      <c r="AB165" s="210"/>
    </row>
    <row r="166" spans="8:28" s="40" customFormat="1" ht="28.5" customHeight="1" x14ac:dyDescent="0.35">
      <c r="H166" s="211"/>
      <c r="I166" s="207"/>
      <c r="J166" s="208"/>
      <c r="X166" s="199"/>
      <c r="Y166" s="199"/>
      <c r="Z166" s="199"/>
      <c r="AA166" s="210"/>
      <c r="AB166" s="210"/>
    </row>
    <row r="167" spans="8:28" s="40" customFormat="1" ht="28.5" customHeight="1" x14ac:dyDescent="0.35">
      <c r="H167" s="211"/>
      <c r="I167" s="207"/>
      <c r="J167" s="208"/>
      <c r="X167" s="199"/>
      <c r="Y167" s="199"/>
      <c r="Z167" s="199"/>
      <c r="AA167" s="210"/>
      <c r="AB167" s="210"/>
    </row>
    <row r="168" spans="8:28" s="40" customFormat="1" ht="28.5" customHeight="1" x14ac:dyDescent="0.35">
      <c r="H168" s="211"/>
      <c r="I168" s="207"/>
      <c r="J168" s="208"/>
      <c r="X168" s="199"/>
      <c r="Y168" s="199"/>
      <c r="Z168" s="199"/>
      <c r="AA168" s="210"/>
      <c r="AB168" s="210"/>
    </row>
    <row r="169" spans="8:28" s="40" customFormat="1" ht="28.5" customHeight="1" x14ac:dyDescent="0.35">
      <c r="H169" s="211"/>
      <c r="I169" s="207"/>
      <c r="J169" s="208"/>
      <c r="X169" s="199"/>
      <c r="Y169" s="199"/>
      <c r="Z169" s="199"/>
      <c r="AA169" s="210"/>
      <c r="AB169" s="210"/>
    </row>
    <row r="170" spans="8:28" s="40" customFormat="1" ht="28.5" customHeight="1" x14ac:dyDescent="0.35">
      <c r="H170" s="211"/>
      <c r="I170" s="207"/>
      <c r="J170" s="208"/>
      <c r="X170" s="199"/>
      <c r="Y170" s="199"/>
      <c r="Z170" s="199"/>
      <c r="AA170" s="210"/>
      <c r="AB170" s="210"/>
    </row>
    <row r="171" spans="8:28" s="40" customFormat="1" ht="28.5" customHeight="1" x14ac:dyDescent="0.35">
      <c r="H171" s="211"/>
      <c r="I171" s="207"/>
      <c r="J171" s="208"/>
      <c r="X171" s="199"/>
      <c r="Y171" s="199"/>
      <c r="Z171" s="199"/>
      <c r="AA171" s="210"/>
      <c r="AB171" s="210"/>
    </row>
    <row r="172" spans="8:28" s="40" customFormat="1" ht="28.5" customHeight="1" x14ac:dyDescent="0.35">
      <c r="H172" s="211"/>
      <c r="I172" s="207"/>
      <c r="J172" s="208"/>
      <c r="X172" s="199"/>
      <c r="Y172" s="199"/>
      <c r="Z172" s="199"/>
      <c r="AA172" s="210"/>
      <c r="AB172" s="210"/>
    </row>
    <row r="173" spans="8:28" s="40" customFormat="1" ht="28.5" customHeight="1" x14ac:dyDescent="0.35">
      <c r="H173" s="211"/>
      <c r="I173" s="207"/>
      <c r="J173" s="208"/>
      <c r="X173" s="199"/>
      <c r="Y173" s="199"/>
      <c r="Z173" s="199"/>
      <c r="AA173" s="210"/>
      <c r="AB173" s="210"/>
    </row>
    <row r="174" spans="8:28" s="40" customFormat="1" ht="28.5" customHeight="1" x14ac:dyDescent="0.35">
      <c r="H174" s="211"/>
      <c r="I174" s="207"/>
      <c r="J174" s="208"/>
      <c r="X174" s="199"/>
      <c r="Y174" s="199"/>
      <c r="Z174" s="199"/>
      <c r="AA174" s="210"/>
      <c r="AB174" s="210"/>
    </row>
    <row r="175" spans="8:28" s="40" customFormat="1" ht="28.5" customHeight="1" x14ac:dyDescent="0.35">
      <c r="H175" s="211"/>
      <c r="I175" s="207"/>
      <c r="J175" s="208"/>
      <c r="X175" s="199"/>
      <c r="Y175" s="199"/>
      <c r="Z175" s="199"/>
      <c r="AA175" s="210"/>
      <c r="AB175" s="210"/>
    </row>
    <row r="176" spans="8:28" s="40" customFormat="1" ht="28.5" customHeight="1" x14ac:dyDescent="0.35">
      <c r="H176" s="211"/>
      <c r="I176" s="207"/>
      <c r="J176" s="208"/>
      <c r="X176" s="199"/>
      <c r="Y176" s="199"/>
      <c r="Z176" s="199"/>
      <c r="AA176" s="210"/>
      <c r="AB176" s="210"/>
    </row>
    <row r="177" spans="8:28" s="40" customFormat="1" ht="28.5" customHeight="1" x14ac:dyDescent="0.35">
      <c r="H177" s="211"/>
      <c r="I177" s="207"/>
      <c r="J177" s="208"/>
      <c r="X177" s="199"/>
      <c r="Y177" s="199"/>
      <c r="Z177" s="199"/>
      <c r="AA177" s="210"/>
      <c r="AB177" s="210"/>
    </row>
    <row r="178" spans="8:28" s="40" customFormat="1" ht="28.5" customHeight="1" x14ac:dyDescent="0.35">
      <c r="H178" s="211"/>
      <c r="I178" s="207"/>
      <c r="J178" s="208"/>
      <c r="X178" s="199"/>
      <c r="Y178" s="199"/>
      <c r="Z178" s="199"/>
      <c r="AA178" s="210"/>
      <c r="AB178" s="210"/>
    </row>
    <row r="179" spans="8:28" s="40" customFormat="1" ht="28.5" customHeight="1" x14ac:dyDescent="0.35">
      <c r="H179" s="211"/>
      <c r="I179" s="207"/>
      <c r="J179" s="208"/>
      <c r="X179" s="199"/>
      <c r="Y179" s="199"/>
      <c r="Z179" s="199"/>
      <c r="AA179" s="210"/>
      <c r="AB179" s="210"/>
    </row>
    <row r="180" spans="8:28" s="40" customFormat="1" ht="28.5" customHeight="1" x14ac:dyDescent="0.35">
      <c r="H180" s="211"/>
      <c r="I180" s="207"/>
      <c r="J180" s="208"/>
      <c r="X180" s="199"/>
      <c r="Y180" s="199"/>
      <c r="Z180" s="199"/>
      <c r="AA180" s="210"/>
      <c r="AB180" s="210"/>
    </row>
    <row r="181" spans="8:28" s="40" customFormat="1" ht="28.5" customHeight="1" x14ac:dyDescent="0.35">
      <c r="H181" s="211"/>
      <c r="I181" s="207"/>
      <c r="J181" s="208"/>
      <c r="X181" s="199"/>
      <c r="Y181" s="199"/>
      <c r="Z181" s="199"/>
      <c r="AA181" s="210"/>
      <c r="AB181" s="210"/>
    </row>
    <row r="182" spans="8:28" s="40" customFormat="1" ht="28.5" customHeight="1" x14ac:dyDescent="0.35">
      <c r="H182" s="211"/>
      <c r="I182" s="207"/>
      <c r="J182" s="208"/>
      <c r="X182" s="199"/>
      <c r="Y182" s="199"/>
      <c r="Z182" s="199"/>
      <c r="AA182" s="210"/>
      <c r="AB182" s="210"/>
    </row>
    <row r="183" spans="8:28" s="40" customFormat="1" ht="28.5" customHeight="1" x14ac:dyDescent="0.35">
      <c r="H183" s="211"/>
      <c r="I183" s="207"/>
      <c r="J183" s="208"/>
      <c r="X183" s="199"/>
      <c r="Y183" s="199"/>
      <c r="Z183" s="199"/>
      <c r="AA183" s="210"/>
      <c r="AB183" s="210"/>
    </row>
    <row r="184" spans="8:28" s="40" customFormat="1" ht="28.5" customHeight="1" x14ac:dyDescent="0.35">
      <c r="H184" s="211"/>
      <c r="I184" s="207"/>
      <c r="J184" s="208"/>
      <c r="X184" s="199"/>
      <c r="Y184" s="199"/>
      <c r="Z184" s="199"/>
      <c r="AA184" s="210"/>
      <c r="AB184" s="210"/>
    </row>
    <row r="185" spans="8:28" s="40" customFormat="1" ht="28.5" customHeight="1" x14ac:dyDescent="0.35">
      <c r="H185" s="211"/>
      <c r="I185" s="207"/>
      <c r="J185" s="208"/>
      <c r="X185" s="199"/>
      <c r="Y185" s="199"/>
      <c r="Z185" s="199"/>
      <c r="AA185" s="210"/>
      <c r="AB185" s="210"/>
    </row>
    <row r="186" spans="8:28" s="40" customFormat="1" ht="28.5" customHeight="1" x14ac:dyDescent="0.35">
      <c r="H186" s="211"/>
      <c r="I186" s="207"/>
      <c r="J186" s="208"/>
      <c r="X186" s="199"/>
      <c r="Y186" s="199"/>
      <c r="Z186" s="199"/>
      <c r="AA186" s="210"/>
      <c r="AB186" s="210"/>
    </row>
    <row r="187" spans="8:28" s="40" customFormat="1" ht="28.5" customHeight="1" x14ac:dyDescent="0.35">
      <c r="H187" s="211"/>
      <c r="I187" s="207"/>
      <c r="J187" s="208"/>
      <c r="X187" s="199"/>
      <c r="Y187" s="199"/>
      <c r="Z187" s="199"/>
      <c r="AA187" s="210"/>
      <c r="AB187" s="210"/>
    </row>
    <row r="188" spans="8:28" s="40" customFormat="1" ht="28.5" customHeight="1" x14ac:dyDescent="0.35">
      <c r="H188" s="211"/>
      <c r="I188" s="207"/>
      <c r="J188" s="208"/>
      <c r="X188" s="199"/>
      <c r="Y188" s="199"/>
      <c r="Z188" s="199"/>
      <c r="AA188" s="210"/>
      <c r="AB188" s="210"/>
    </row>
    <row r="189" spans="8:28" s="40" customFormat="1" ht="28.5" customHeight="1" x14ac:dyDescent="0.35">
      <c r="H189" s="211"/>
      <c r="I189" s="207"/>
      <c r="J189" s="208"/>
      <c r="X189" s="199"/>
      <c r="Y189" s="199"/>
      <c r="Z189" s="199"/>
      <c r="AA189" s="210"/>
      <c r="AB189" s="210"/>
    </row>
    <row r="190" spans="8:28" s="40" customFormat="1" ht="28.5" customHeight="1" x14ac:dyDescent="0.35">
      <c r="H190" s="211"/>
      <c r="I190" s="207"/>
      <c r="J190" s="208"/>
      <c r="X190" s="199"/>
      <c r="Y190" s="199"/>
      <c r="Z190" s="199"/>
      <c r="AA190" s="210"/>
      <c r="AB190" s="210"/>
    </row>
    <row r="191" spans="8:28" s="40" customFormat="1" ht="28.5" customHeight="1" x14ac:dyDescent="0.35">
      <c r="H191" s="211"/>
      <c r="I191" s="207"/>
      <c r="J191" s="208"/>
      <c r="X191" s="199"/>
      <c r="Y191" s="199"/>
      <c r="Z191" s="199"/>
      <c r="AA191" s="210"/>
      <c r="AB191" s="210"/>
    </row>
    <row r="192" spans="8:28" s="40" customFormat="1" ht="28.5" customHeight="1" x14ac:dyDescent="0.35">
      <c r="H192" s="211"/>
      <c r="I192" s="207"/>
      <c r="J192" s="208"/>
      <c r="X192" s="199"/>
      <c r="Y192" s="199"/>
      <c r="Z192" s="199"/>
      <c r="AA192" s="210"/>
      <c r="AB192" s="210"/>
    </row>
    <row r="193" spans="8:28" s="40" customFormat="1" ht="28.5" customHeight="1" x14ac:dyDescent="0.35">
      <c r="H193" s="211"/>
      <c r="I193" s="207"/>
      <c r="J193" s="208"/>
      <c r="X193" s="199"/>
      <c r="Y193" s="199"/>
      <c r="Z193" s="199"/>
      <c r="AA193" s="210"/>
      <c r="AB193" s="210"/>
    </row>
    <row r="194" spans="8:28" s="40" customFormat="1" ht="28.5" customHeight="1" x14ac:dyDescent="0.35">
      <c r="H194" s="211"/>
      <c r="I194" s="207"/>
      <c r="J194" s="208"/>
      <c r="X194" s="199"/>
      <c r="Y194" s="199"/>
      <c r="Z194" s="199"/>
      <c r="AA194" s="210"/>
      <c r="AB194" s="210"/>
    </row>
    <row r="195" spans="8:28" s="40" customFormat="1" ht="28.5" customHeight="1" x14ac:dyDescent="0.35">
      <c r="H195" s="211"/>
      <c r="I195" s="207"/>
      <c r="J195" s="208"/>
      <c r="X195" s="199"/>
      <c r="Y195" s="199"/>
      <c r="Z195" s="199"/>
      <c r="AA195" s="210"/>
      <c r="AB195" s="210"/>
    </row>
    <row r="196" spans="8:28" s="40" customFormat="1" ht="28.5" customHeight="1" x14ac:dyDescent="0.35">
      <c r="H196" s="211"/>
      <c r="I196" s="207"/>
      <c r="J196" s="208"/>
      <c r="X196" s="199"/>
      <c r="Y196" s="199"/>
      <c r="Z196" s="199"/>
      <c r="AA196" s="210"/>
      <c r="AB196" s="210"/>
    </row>
    <row r="197" spans="8:28" s="40" customFormat="1" ht="28.5" customHeight="1" x14ac:dyDescent="0.35">
      <c r="H197" s="211"/>
      <c r="I197" s="207"/>
      <c r="J197" s="208"/>
      <c r="X197" s="199"/>
      <c r="Y197" s="199"/>
      <c r="Z197" s="199"/>
      <c r="AA197" s="210"/>
      <c r="AB197" s="210"/>
    </row>
    <row r="198" spans="8:28" s="40" customFormat="1" ht="28.5" customHeight="1" x14ac:dyDescent="0.35">
      <c r="H198" s="211"/>
      <c r="I198" s="207"/>
      <c r="J198" s="208"/>
      <c r="X198" s="199"/>
      <c r="Y198" s="199"/>
      <c r="Z198" s="199"/>
      <c r="AA198" s="210"/>
      <c r="AB198" s="210"/>
    </row>
    <row r="199" spans="8:28" s="40" customFormat="1" ht="28.5" customHeight="1" x14ac:dyDescent="0.35">
      <c r="H199" s="211"/>
      <c r="I199" s="207"/>
      <c r="J199" s="208"/>
      <c r="X199" s="199"/>
      <c r="Y199" s="199"/>
      <c r="Z199" s="199"/>
      <c r="AA199" s="210"/>
      <c r="AB199" s="210"/>
    </row>
    <row r="200" spans="8:28" s="40" customFormat="1" ht="28.5" customHeight="1" x14ac:dyDescent="0.35">
      <c r="H200" s="211"/>
      <c r="I200" s="207"/>
      <c r="J200" s="208"/>
      <c r="X200" s="199"/>
      <c r="Y200" s="199"/>
      <c r="Z200" s="199"/>
      <c r="AA200" s="210"/>
      <c r="AB200" s="210"/>
    </row>
    <row r="201" spans="8:28" s="40" customFormat="1" ht="28.5" customHeight="1" x14ac:dyDescent="0.35">
      <c r="H201" s="211"/>
      <c r="I201" s="207"/>
      <c r="J201" s="208"/>
      <c r="X201" s="199"/>
      <c r="Y201" s="199"/>
      <c r="Z201" s="199"/>
      <c r="AA201" s="210"/>
      <c r="AB201" s="210"/>
    </row>
    <row r="202" spans="8:28" s="40" customFormat="1" ht="28.5" customHeight="1" x14ac:dyDescent="0.35">
      <c r="H202" s="211"/>
      <c r="I202" s="207"/>
      <c r="J202" s="208"/>
      <c r="X202" s="199"/>
      <c r="Y202" s="199"/>
      <c r="Z202" s="199"/>
      <c r="AA202" s="210"/>
      <c r="AB202" s="210"/>
    </row>
    <row r="203" spans="8:28" s="40" customFormat="1" ht="28.5" customHeight="1" x14ac:dyDescent="0.35">
      <c r="H203" s="211"/>
      <c r="I203" s="207"/>
      <c r="J203" s="208"/>
      <c r="X203" s="199"/>
      <c r="Y203" s="199"/>
      <c r="Z203" s="199"/>
      <c r="AA203" s="210"/>
      <c r="AB203" s="210"/>
    </row>
    <row r="204" spans="8:28" s="40" customFormat="1" ht="28.5" customHeight="1" x14ac:dyDescent="0.35">
      <c r="H204" s="211"/>
      <c r="I204" s="207"/>
      <c r="J204" s="208"/>
      <c r="X204" s="199"/>
      <c r="Y204" s="199"/>
      <c r="Z204" s="199"/>
      <c r="AA204" s="210"/>
      <c r="AB204" s="210"/>
    </row>
    <row r="205" spans="8:28" s="40" customFormat="1" ht="28.5" customHeight="1" x14ac:dyDescent="0.35">
      <c r="H205" s="211"/>
      <c r="I205" s="207"/>
      <c r="J205" s="208"/>
      <c r="X205" s="199"/>
      <c r="Y205" s="199"/>
      <c r="Z205" s="199"/>
      <c r="AA205" s="210"/>
      <c r="AB205" s="210"/>
    </row>
    <row r="206" spans="8:28" s="40" customFormat="1" ht="28.5" customHeight="1" x14ac:dyDescent="0.35">
      <c r="H206" s="211"/>
      <c r="I206" s="207"/>
      <c r="J206" s="208"/>
      <c r="X206" s="199"/>
      <c r="Y206" s="199"/>
      <c r="Z206" s="199"/>
      <c r="AA206" s="210"/>
      <c r="AB206" s="210"/>
    </row>
    <row r="207" spans="8:28" s="40" customFormat="1" ht="28.5" customHeight="1" x14ac:dyDescent="0.35">
      <c r="H207" s="211"/>
      <c r="I207" s="207"/>
      <c r="J207" s="208"/>
      <c r="X207" s="199"/>
      <c r="Y207" s="199"/>
      <c r="Z207" s="199"/>
      <c r="AA207" s="210"/>
      <c r="AB207" s="210"/>
    </row>
    <row r="208" spans="8:28" s="40" customFormat="1" ht="28.5" customHeight="1" x14ac:dyDescent="0.35">
      <c r="H208" s="211"/>
      <c r="I208" s="207"/>
      <c r="J208" s="208"/>
      <c r="X208" s="199"/>
      <c r="Y208" s="199"/>
      <c r="Z208" s="199"/>
      <c r="AA208" s="210"/>
      <c r="AB208" s="210"/>
    </row>
    <row r="209" spans="8:28" s="40" customFormat="1" ht="28.5" customHeight="1" x14ac:dyDescent="0.35">
      <c r="H209" s="211"/>
      <c r="I209" s="207"/>
      <c r="J209" s="208"/>
      <c r="X209" s="199"/>
      <c r="Y209" s="199"/>
      <c r="Z209" s="199"/>
      <c r="AA209" s="210"/>
      <c r="AB209" s="210"/>
    </row>
    <row r="210" spans="8:28" s="40" customFormat="1" ht="28.5" customHeight="1" x14ac:dyDescent="0.35">
      <c r="H210" s="211"/>
      <c r="I210" s="207"/>
      <c r="J210" s="208"/>
      <c r="X210" s="199"/>
      <c r="Y210" s="199"/>
      <c r="Z210" s="199"/>
      <c r="AA210" s="210"/>
      <c r="AB210" s="210"/>
    </row>
    <row r="211" spans="8:28" s="40" customFormat="1" ht="28.5" customHeight="1" x14ac:dyDescent="0.35">
      <c r="H211" s="211"/>
      <c r="I211" s="207"/>
      <c r="J211" s="208"/>
      <c r="X211" s="199"/>
      <c r="Y211" s="199"/>
      <c r="Z211" s="199"/>
      <c r="AA211" s="210"/>
      <c r="AB211" s="210"/>
    </row>
    <row r="212" spans="8:28" s="40" customFormat="1" ht="28.5" customHeight="1" x14ac:dyDescent="0.35">
      <c r="H212" s="211"/>
      <c r="I212" s="207"/>
      <c r="J212" s="208"/>
      <c r="X212" s="199"/>
      <c r="Y212" s="199"/>
      <c r="Z212" s="199"/>
      <c r="AA212" s="210"/>
      <c r="AB212" s="210"/>
    </row>
    <row r="213" spans="8:28" s="40" customFormat="1" ht="28.5" customHeight="1" x14ac:dyDescent="0.35">
      <c r="H213" s="211"/>
      <c r="I213" s="207"/>
      <c r="J213" s="208"/>
      <c r="X213" s="199"/>
      <c r="Y213" s="199"/>
      <c r="Z213" s="199"/>
      <c r="AA213" s="210"/>
      <c r="AB213" s="210"/>
    </row>
    <row r="214" spans="8:28" s="40" customFormat="1" ht="28.5" customHeight="1" x14ac:dyDescent="0.35">
      <c r="H214" s="211"/>
      <c r="I214" s="207"/>
      <c r="J214" s="208"/>
      <c r="X214" s="199"/>
      <c r="Y214" s="199"/>
      <c r="Z214" s="199"/>
      <c r="AA214" s="210"/>
      <c r="AB214" s="210"/>
    </row>
    <row r="215" spans="8:28" s="40" customFormat="1" ht="28.5" customHeight="1" x14ac:dyDescent="0.35">
      <c r="H215" s="211"/>
      <c r="I215" s="207"/>
      <c r="J215" s="208"/>
      <c r="X215" s="199"/>
      <c r="Y215" s="199"/>
      <c r="Z215" s="199"/>
      <c r="AA215" s="210"/>
      <c r="AB215" s="210"/>
    </row>
    <row r="216" spans="8:28" s="40" customFormat="1" ht="28.5" customHeight="1" x14ac:dyDescent="0.35">
      <c r="H216" s="211"/>
      <c r="I216" s="207"/>
      <c r="J216" s="208"/>
      <c r="X216" s="199"/>
      <c r="Y216" s="199"/>
      <c r="Z216" s="199"/>
      <c r="AA216" s="210"/>
      <c r="AB216" s="210"/>
    </row>
    <row r="217" spans="8:28" s="40" customFormat="1" ht="28.5" customHeight="1" x14ac:dyDescent="0.35">
      <c r="H217" s="211"/>
      <c r="I217" s="207"/>
      <c r="J217" s="208"/>
      <c r="X217" s="199"/>
      <c r="Y217" s="199"/>
      <c r="Z217" s="199"/>
      <c r="AA217" s="210"/>
      <c r="AB217" s="210"/>
    </row>
    <row r="218" spans="8:28" s="40" customFormat="1" ht="28.5" customHeight="1" x14ac:dyDescent="0.35">
      <c r="H218" s="211"/>
      <c r="I218" s="207"/>
      <c r="J218" s="208"/>
      <c r="X218" s="199"/>
      <c r="Y218" s="199"/>
      <c r="Z218" s="199"/>
      <c r="AA218" s="210"/>
      <c r="AB218" s="210"/>
    </row>
    <row r="219" spans="8:28" s="40" customFormat="1" ht="28.5" customHeight="1" x14ac:dyDescent="0.35">
      <c r="H219" s="211"/>
      <c r="I219" s="207"/>
      <c r="J219" s="208"/>
      <c r="X219" s="199"/>
      <c r="Y219" s="199"/>
      <c r="Z219" s="199"/>
      <c r="AA219" s="210"/>
      <c r="AB219" s="210"/>
    </row>
    <row r="220" spans="8:28" s="40" customFormat="1" ht="28.5" customHeight="1" x14ac:dyDescent="0.35">
      <c r="H220" s="211"/>
      <c r="I220" s="207"/>
      <c r="J220" s="208"/>
      <c r="X220" s="199"/>
      <c r="Y220" s="199"/>
      <c r="Z220" s="199"/>
      <c r="AA220" s="210"/>
      <c r="AB220" s="210"/>
    </row>
    <row r="221" spans="8:28" s="40" customFormat="1" ht="28.5" customHeight="1" x14ac:dyDescent="0.35">
      <c r="H221" s="211"/>
      <c r="I221" s="207"/>
      <c r="J221" s="208"/>
      <c r="X221" s="199"/>
      <c r="Y221" s="199"/>
      <c r="Z221" s="199"/>
      <c r="AA221" s="210"/>
      <c r="AB221" s="210"/>
    </row>
    <row r="222" spans="8:28" s="40" customFormat="1" ht="28.5" customHeight="1" x14ac:dyDescent="0.35">
      <c r="H222" s="211"/>
      <c r="I222" s="207"/>
      <c r="J222" s="208"/>
      <c r="X222" s="199"/>
      <c r="Y222" s="199"/>
      <c r="Z222" s="199"/>
      <c r="AA222" s="210"/>
      <c r="AB222" s="210"/>
    </row>
    <row r="223" spans="8:28" s="40" customFormat="1" ht="28.5" customHeight="1" x14ac:dyDescent="0.35">
      <c r="H223" s="211"/>
      <c r="I223" s="207"/>
      <c r="J223" s="208"/>
      <c r="X223" s="199"/>
      <c r="Y223" s="199"/>
      <c r="Z223" s="199"/>
      <c r="AA223" s="210"/>
      <c r="AB223" s="210"/>
    </row>
    <row r="224" spans="8:28" s="40" customFormat="1" ht="28.5" customHeight="1" x14ac:dyDescent="0.35">
      <c r="H224" s="211"/>
      <c r="I224" s="207"/>
      <c r="J224" s="208"/>
      <c r="X224" s="199"/>
      <c r="Y224" s="199"/>
      <c r="Z224" s="199"/>
      <c r="AA224" s="210"/>
      <c r="AB224" s="210"/>
    </row>
    <row r="225" spans="8:28" s="40" customFormat="1" ht="28.5" customHeight="1" x14ac:dyDescent="0.35">
      <c r="H225" s="211"/>
      <c r="I225" s="207"/>
      <c r="J225" s="208"/>
      <c r="X225" s="199"/>
      <c r="Y225" s="199"/>
      <c r="Z225" s="199"/>
      <c r="AA225" s="210"/>
      <c r="AB225" s="210"/>
    </row>
    <row r="226" spans="8:28" s="40" customFormat="1" ht="28.5" customHeight="1" x14ac:dyDescent="0.35">
      <c r="H226" s="211"/>
      <c r="I226" s="207"/>
      <c r="J226" s="208"/>
      <c r="X226" s="199"/>
      <c r="Y226" s="199"/>
      <c r="Z226" s="199"/>
      <c r="AA226" s="210"/>
      <c r="AB226" s="210"/>
    </row>
    <row r="227" spans="8:28" s="40" customFormat="1" ht="28.5" customHeight="1" x14ac:dyDescent="0.35">
      <c r="H227" s="211"/>
      <c r="I227" s="207"/>
      <c r="J227" s="208"/>
      <c r="X227" s="199"/>
      <c r="Y227" s="199"/>
      <c r="Z227" s="199"/>
      <c r="AA227" s="210"/>
      <c r="AB227" s="210"/>
    </row>
    <row r="228" spans="8:28" s="40" customFormat="1" ht="28.5" customHeight="1" x14ac:dyDescent="0.35">
      <c r="H228" s="211"/>
      <c r="I228" s="207"/>
      <c r="J228" s="208"/>
      <c r="X228" s="199"/>
      <c r="Y228" s="199"/>
      <c r="Z228" s="199"/>
      <c r="AA228" s="210"/>
      <c r="AB228" s="210"/>
    </row>
    <row r="229" spans="8:28" s="40" customFormat="1" ht="28.5" customHeight="1" x14ac:dyDescent="0.35">
      <c r="H229" s="211"/>
      <c r="I229" s="207"/>
      <c r="J229" s="208"/>
      <c r="X229" s="199"/>
      <c r="Y229" s="199"/>
      <c r="Z229" s="199"/>
      <c r="AA229" s="210"/>
      <c r="AB229" s="210"/>
    </row>
    <row r="230" spans="8:28" s="40" customFormat="1" ht="28.5" customHeight="1" x14ac:dyDescent="0.35">
      <c r="H230" s="211"/>
      <c r="I230" s="207"/>
      <c r="J230" s="208"/>
      <c r="X230" s="199"/>
      <c r="Y230" s="199"/>
      <c r="Z230" s="199"/>
      <c r="AA230" s="210"/>
      <c r="AB230" s="210"/>
    </row>
    <row r="231" spans="8:28" s="40" customFormat="1" ht="28.5" customHeight="1" x14ac:dyDescent="0.35">
      <c r="H231" s="211"/>
      <c r="I231" s="207"/>
      <c r="J231" s="208"/>
      <c r="X231" s="199"/>
      <c r="Y231" s="199"/>
      <c r="Z231" s="199"/>
      <c r="AA231" s="210"/>
      <c r="AB231" s="210"/>
    </row>
    <row r="232" spans="8:28" s="40" customFormat="1" ht="28.5" customHeight="1" x14ac:dyDescent="0.35">
      <c r="H232" s="211"/>
      <c r="I232" s="207"/>
      <c r="J232" s="208"/>
      <c r="X232" s="199"/>
      <c r="Y232" s="199"/>
      <c r="Z232" s="199"/>
      <c r="AA232" s="210"/>
      <c r="AB232" s="210"/>
    </row>
    <row r="233" spans="8:28" s="40" customFormat="1" ht="28.5" customHeight="1" x14ac:dyDescent="0.35">
      <c r="H233" s="211"/>
      <c r="I233" s="207"/>
      <c r="J233" s="208"/>
      <c r="X233" s="199"/>
      <c r="Y233" s="199"/>
      <c r="Z233" s="199"/>
      <c r="AA233" s="210"/>
      <c r="AB233" s="210"/>
    </row>
    <row r="234" spans="8:28" s="40" customFormat="1" ht="28.5" customHeight="1" x14ac:dyDescent="0.35">
      <c r="H234" s="211"/>
      <c r="I234" s="207"/>
      <c r="J234" s="208"/>
      <c r="X234" s="199"/>
      <c r="Y234" s="199"/>
      <c r="Z234" s="199"/>
      <c r="AA234" s="210"/>
      <c r="AB234" s="210"/>
    </row>
    <row r="235" spans="8:28" s="40" customFormat="1" ht="28.5" customHeight="1" x14ac:dyDescent="0.35">
      <c r="H235" s="211"/>
      <c r="I235" s="207"/>
      <c r="J235" s="208"/>
      <c r="X235" s="199"/>
      <c r="Y235" s="199"/>
      <c r="Z235" s="199"/>
      <c r="AA235" s="210"/>
      <c r="AB235" s="210"/>
    </row>
    <row r="236" spans="8:28" s="40" customFormat="1" ht="28.5" customHeight="1" x14ac:dyDescent="0.35">
      <c r="H236" s="211"/>
      <c r="I236" s="207"/>
      <c r="J236" s="208"/>
      <c r="X236" s="199"/>
      <c r="Y236" s="199"/>
      <c r="Z236" s="199"/>
      <c r="AA236" s="210"/>
      <c r="AB236" s="210"/>
    </row>
    <row r="237" spans="8:28" s="40" customFormat="1" ht="28.5" customHeight="1" x14ac:dyDescent="0.35">
      <c r="H237" s="211"/>
      <c r="I237" s="207"/>
      <c r="J237" s="208"/>
      <c r="X237" s="199"/>
      <c r="Y237" s="199"/>
      <c r="Z237" s="199"/>
      <c r="AA237" s="210"/>
      <c r="AB237" s="210"/>
    </row>
    <row r="238" spans="8:28" s="40" customFormat="1" ht="28.5" customHeight="1" x14ac:dyDescent="0.35">
      <c r="H238" s="211"/>
      <c r="I238" s="207"/>
      <c r="J238" s="208"/>
      <c r="X238" s="199"/>
      <c r="Y238" s="199"/>
      <c r="Z238" s="199"/>
      <c r="AA238" s="210"/>
      <c r="AB238" s="210"/>
    </row>
    <row r="239" spans="8:28" s="40" customFormat="1" ht="28.5" customHeight="1" x14ac:dyDescent="0.35">
      <c r="H239" s="211"/>
      <c r="I239" s="207"/>
      <c r="J239" s="208"/>
      <c r="X239" s="199"/>
      <c r="Y239" s="199"/>
      <c r="Z239" s="199"/>
      <c r="AA239" s="210"/>
      <c r="AB239" s="210"/>
    </row>
    <row r="240" spans="8:28" s="40" customFormat="1" ht="28.5" customHeight="1" x14ac:dyDescent="0.35">
      <c r="H240" s="211"/>
      <c r="I240" s="207"/>
      <c r="J240" s="208"/>
      <c r="X240" s="199"/>
      <c r="Y240" s="199"/>
      <c r="Z240" s="199"/>
      <c r="AA240" s="210"/>
      <c r="AB240" s="210"/>
    </row>
    <row r="241" spans="8:28" s="40" customFormat="1" ht="28.5" customHeight="1" x14ac:dyDescent="0.35">
      <c r="H241" s="211"/>
      <c r="I241" s="207"/>
      <c r="J241" s="208"/>
      <c r="X241" s="199"/>
      <c r="Y241" s="199"/>
      <c r="Z241" s="199"/>
      <c r="AA241" s="210"/>
      <c r="AB241" s="210"/>
    </row>
    <row r="242" spans="8:28" s="40" customFormat="1" ht="28.5" customHeight="1" x14ac:dyDescent="0.35">
      <c r="H242" s="211"/>
      <c r="I242" s="207"/>
      <c r="J242" s="208"/>
      <c r="X242" s="199"/>
      <c r="Y242" s="199"/>
      <c r="Z242" s="199"/>
      <c r="AA242" s="210"/>
      <c r="AB242" s="210"/>
    </row>
    <row r="243" spans="8:28" s="40" customFormat="1" ht="28.5" customHeight="1" x14ac:dyDescent="0.35">
      <c r="H243" s="211"/>
      <c r="I243" s="207"/>
      <c r="J243" s="208"/>
      <c r="X243" s="199"/>
      <c r="Y243" s="199"/>
      <c r="Z243" s="199"/>
      <c r="AA243" s="210"/>
      <c r="AB243" s="210"/>
    </row>
    <row r="244" spans="8:28" s="40" customFormat="1" ht="28.5" customHeight="1" x14ac:dyDescent="0.35">
      <c r="H244" s="211"/>
      <c r="I244" s="207"/>
      <c r="J244" s="208"/>
      <c r="X244" s="199"/>
      <c r="Y244" s="199"/>
      <c r="Z244" s="199"/>
      <c r="AA244" s="210"/>
      <c r="AB244" s="210"/>
    </row>
    <row r="245" spans="8:28" s="40" customFormat="1" ht="28.5" customHeight="1" x14ac:dyDescent="0.35">
      <c r="H245" s="211"/>
      <c r="I245" s="207"/>
      <c r="J245" s="208"/>
      <c r="X245" s="199"/>
      <c r="Y245" s="199"/>
      <c r="Z245" s="199"/>
      <c r="AA245" s="210"/>
      <c r="AB245" s="210"/>
    </row>
    <row r="246" spans="8:28" s="40" customFormat="1" ht="28.5" customHeight="1" x14ac:dyDescent="0.35">
      <c r="H246" s="211"/>
      <c r="I246" s="207"/>
      <c r="J246" s="208"/>
      <c r="X246" s="199"/>
      <c r="Y246" s="199"/>
      <c r="Z246" s="199"/>
      <c r="AA246" s="210"/>
      <c r="AB246" s="210"/>
    </row>
    <row r="247" spans="8:28" s="40" customFormat="1" ht="28.5" customHeight="1" x14ac:dyDescent="0.35">
      <c r="H247" s="211"/>
      <c r="I247" s="207"/>
      <c r="J247" s="208"/>
      <c r="X247" s="199"/>
      <c r="Y247" s="199"/>
      <c r="Z247" s="199"/>
      <c r="AA247" s="210"/>
      <c r="AB247" s="210"/>
    </row>
    <row r="248" spans="8:28" s="40" customFormat="1" ht="28.5" customHeight="1" x14ac:dyDescent="0.35">
      <c r="H248" s="211"/>
      <c r="I248" s="207"/>
      <c r="J248" s="208"/>
      <c r="X248" s="199"/>
      <c r="Y248" s="199"/>
      <c r="Z248" s="199"/>
      <c r="AA248" s="210"/>
      <c r="AB248" s="210"/>
    </row>
    <row r="249" spans="8:28" s="40" customFormat="1" ht="28.5" customHeight="1" x14ac:dyDescent="0.35">
      <c r="H249" s="211"/>
      <c r="I249" s="207"/>
      <c r="J249" s="208"/>
      <c r="X249" s="199"/>
      <c r="Y249" s="199"/>
      <c r="Z249" s="199"/>
      <c r="AA249" s="210"/>
      <c r="AB249" s="210"/>
    </row>
    <row r="250" spans="8:28" s="40" customFormat="1" ht="28.5" customHeight="1" x14ac:dyDescent="0.35">
      <c r="H250" s="211"/>
      <c r="I250" s="207"/>
      <c r="J250" s="208"/>
      <c r="X250" s="199"/>
      <c r="Y250" s="199"/>
      <c r="Z250" s="199"/>
      <c r="AA250" s="210"/>
      <c r="AB250" s="210"/>
    </row>
    <row r="251" spans="8:28" s="40" customFormat="1" ht="28.5" customHeight="1" x14ac:dyDescent="0.35">
      <c r="H251" s="211"/>
      <c r="I251" s="207"/>
      <c r="J251" s="208"/>
      <c r="X251" s="199"/>
      <c r="Y251" s="199"/>
      <c r="Z251" s="199"/>
      <c r="AA251" s="210"/>
      <c r="AB251" s="210"/>
    </row>
    <row r="252" spans="8:28" s="40" customFormat="1" ht="28.5" customHeight="1" x14ac:dyDescent="0.35">
      <c r="H252" s="211"/>
      <c r="I252" s="207"/>
      <c r="J252" s="208"/>
      <c r="X252" s="199"/>
      <c r="Y252" s="199"/>
      <c r="Z252" s="199"/>
      <c r="AA252" s="210"/>
      <c r="AB252" s="210"/>
    </row>
    <row r="253" spans="8:28" s="40" customFormat="1" ht="28.5" customHeight="1" x14ac:dyDescent="0.35">
      <c r="H253" s="211"/>
      <c r="I253" s="207"/>
      <c r="J253" s="208"/>
      <c r="X253" s="199"/>
      <c r="Y253" s="199"/>
      <c r="Z253" s="199"/>
      <c r="AA253" s="210"/>
      <c r="AB253" s="210"/>
    </row>
    <row r="254" spans="8:28" s="40" customFormat="1" ht="28.5" customHeight="1" x14ac:dyDescent="0.35">
      <c r="H254" s="211"/>
      <c r="I254" s="207"/>
      <c r="J254" s="208"/>
      <c r="X254" s="199"/>
      <c r="Y254" s="199"/>
      <c r="Z254" s="199"/>
      <c r="AA254" s="210"/>
      <c r="AB254" s="210"/>
    </row>
    <row r="255" spans="8:28" s="40" customFormat="1" ht="28.5" customHeight="1" x14ac:dyDescent="0.35">
      <c r="H255" s="211"/>
      <c r="I255" s="207"/>
      <c r="J255" s="208"/>
      <c r="X255" s="199"/>
      <c r="Y255" s="199"/>
      <c r="Z255" s="199"/>
      <c r="AA255" s="210"/>
      <c r="AB255" s="210"/>
    </row>
    <row r="256" spans="8:28" s="40" customFormat="1" ht="28.5" customHeight="1" x14ac:dyDescent="0.35">
      <c r="H256" s="211"/>
      <c r="I256" s="207"/>
      <c r="J256" s="208"/>
      <c r="X256" s="199"/>
      <c r="Y256" s="199"/>
      <c r="Z256" s="199"/>
      <c r="AA256" s="210"/>
      <c r="AB256" s="210"/>
    </row>
    <row r="257" spans="8:28" s="40" customFormat="1" ht="28.5" customHeight="1" x14ac:dyDescent="0.35">
      <c r="H257" s="211"/>
      <c r="I257" s="207"/>
      <c r="J257" s="208"/>
      <c r="X257" s="199"/>
      <c r="Y257" s="199"/>
      <c r="Z257" s="199"/>
      <c r="AA257" s="210"/>
      <c r="AB257" s="210"/>
    </row>
    <row r="258" spans="8:28" s="40" customFormat="1" ht="28.5" customHeight="1" x14ac:dyDescent="0.35">
      <c r="H258" s="211"/>
      <c r="I258" s="207"/>
      <c r="J258" s="208"/>
      <c r="X258" s="199"/>
      <c r="Y258" s="199"/>
      <c r="Z258" s="199"/>
      <c r="AA258" s="210"/>
      <c r="AB258" s="210"/>
    </row>
  </sheetData>
  <mergeCells count="4">
    <mergeCell ref="U1:AB1"/>
    <mergeCell ref="L1:M1"/>
    <mergeCell ref="O1:P1"/>
    <mergeCell ref="R1:S1"/>
  </mergeCells>
  <printOptions horizontalCentered="1" verticalCentered="1"/>
  <pageMargins left="0" right="0" top="0" bottom="0" header="0" footer="0"/>
  <pageSetup paperSize="14" scale="30" fitToWidth="0" fitToHeight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Metas cuatrienio</vt:lpstr>
      <vt:lpstr>'Metas cuatrienio'!Área_de_impresión</vt:lpstr>
      <vt:lpstr>'Metas cuatrienio'!Títulos_a_imprimir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Janet, Gomez Gomez</dc:creator>
  <cp:keywords/>
  <dc:description/>
  <cp:lastModifiedBy>Johana Andrea, Escobar Gaviria</cp:lastModifiedBy>
  <cp:revision/>
  <dcterms:created xsi:type="dcterms:W3CDTF">2025-06-24T11:59:53Z</dcterms:created>
  <dcterms:modified xsi:type="dcterms:W3CDTF">2025-07-02T15:11:12Z</dcterms:modified>
  <cp:category/>
  <cp:contentStatus/>
</cp:coreProperties>
</file>